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900" yWindow="2220" windowWidth="26175" windowHeight="9705" tabRatio="914"/>
  </bookViews>
  <sheets>
    <sheet name="1. Местоположение" sheetId="7" r:id="rId1"/>
    <sheet name="2. ТП" sheetId="28" r:id="rId2"/>
    <sheet name="3.1. Техсостояние ПС" sheetId="25" r:id="rId3"/>
    <sheet name="3.2. Техсостояние ЛЭП" sheetId="29" r:id="rId4"/>
    <sheet name="3.3. Описание" sheetId="6" r:id="rId5"/>
    <sheet name="3.4. Надежность" sheetId="26" r:id="rId6"/>
    <sheet name="4. Бюджет" sheetId="27"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24" i="15" l="1"/>
  <c r="B63" i="24"/>
  <c r="B54" i="24"/>
  <c r="B52" i="24"/>
  <c r="B47" i="24"/>
  <c r="B44" i="24"/>
  <c r="B39" i="24"/>
  <c r="B34" i="24"/>
  <c r="B21" i="24"/>
  <c r="A15" i="24"/>
  <c r="A12" i="24"/>
  <c r="A9" i="24"/>
  <c r="A5" i="2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alcChain>
</file>

<file path=xl/sharedStrings.xml><?xml version="1.0" encoding="utf-8"?>
<sst xmlns="http://schemas.openxmlformats.org/spreadsheetml/2006/main" count="1749" uniqueCount="488">
  <si>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</si>
  <si>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</si>
  <si>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</si>
  <si>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</si>
  <si>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</si>
  <si>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</si>
  <si>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</si>
  <si>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</si>
  <si>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</si>
  <si>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</si>
  <si>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</si>
  <si>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</si>
  <si>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</si>
  <si>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</si>
  <si>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</si>
  <si>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</si>
  <si>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</si>
  <si>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</si>
  <si>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</si>
  <si>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</si>
  <si>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</si>
  <si>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</si>
  <si>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</si>
  <si>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</si>
  <si>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</si>
  <si>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</si>
  <si>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</si>
  <si>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</si>
  <si>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</si>
  <si>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</si>
  <si>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</si>
  <si>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</si>
  <si>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</si>
  <si>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</si>
  <si>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</si>
  <si>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</si>
  <si>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</si>
  <si>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</si>
  <si>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</si>
  <si>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</si>
  <si>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</si>
  <si>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</si>
  <si>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</si>
  <si>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</si>
  <si>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</si>
  <si>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</si>
  <si>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</si>
  <si>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</si>
  <si>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</si>
  <si>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</si>
  <si>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</si>
  <si>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</si>
  <si>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</si>
  <si>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</si>
  <si>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</si>
  <si>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</si>
  <si>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</si>
  <si>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</si>
  <si>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</si>
  <si>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</si>
  <si>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</si>
  <si>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</si>
  <si>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</si>
  <si>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</si>
  <si>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</si>
  <si>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</si>
  <si>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</si>
  <si>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</si>
  <si>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</si>
  <si>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</si>
  <si>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</si>
  <si>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</si>
  <si>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</si>
  <si>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</si>
  <si>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</si>
  <si>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</si>
  <si>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</si>
  <si>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</si>
  <si>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</si>
  <si>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</si>
  <si>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</si>
  <si>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</si>
  <si>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</si>
  <si>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</si>
  <si>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</si>
  <si>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</si>
  <si>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</si>
  <si>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</si>
  <si>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</si>
  <si>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</si>
  <si>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</si>
  <si>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</si>
  <si>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</si>
  <si>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</si>
  <si>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</si>
  <si>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</si>
  <si>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</si>
  <si>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</si>
  <si>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</si>
  <si>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</si>
  <si>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</si>
  <si>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</si>
  <si>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</si>
  <si>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</si>
  <si>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</si>
  <si>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</si>
  <si>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</si>
  <si>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</si>
  <si>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</si>
  <si>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</si>
  <si>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</si>
  <si>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</si>
  <si>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</si>
  <si>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</si>
  <si>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</si>
  <si>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</si>
  <si>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</si>
  <si>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</si>
  <si>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</si>
  <si>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</si>
  <si>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</si>
  <si>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</si>
  <si>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</si>
  <si>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</si>
  <si>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</si>
  <si>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</si>
  <si>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</si>
  <si>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</si>
  <si>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</si>
  <si>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</si>
  <si>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</si>
  <si>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</si>
  <si>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</si>
  <si>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</si>
  <si>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</si>
  <si>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</si>
  <si>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</si>
  <si>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</si>
  <si>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</si>
  <si>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</si>
  <si>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</si>
  <si>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</si>
  <si>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</si>
  <si>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</si>
  <si>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</si>
  <si>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</si>
  <si>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</si>
  <si>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</si>
  <si>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</si>
  <si>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</si>
  <si>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</si>
  <si>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</si>
  <si>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</si>
  <si>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</si>
  <si>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</si>
  <si>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</si>
  <si>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</si>
  <si>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</si>
  <si>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</si>
  <si>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</si>
  <si>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</si>
  <si>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</si>
  <si>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</si>
  <si>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</si>
  <si>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</si>
  <si>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</si>
  <si>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</si>
  <si>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</si>
  <si>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</si>
  <si>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</si>
  <si>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</si>
  <si>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</si>
  <si>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</si>
  <si>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</si>
  <si>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</si>
  <si>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</si>
  <si>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</si>
  <si>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</si>
  <si>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</si>
  <si>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</si>
  <si>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</si>
  <si>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</si>
  <si>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</si>
  <si>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</si>
  <si>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</si>
  <si>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</si>
  <si>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</si>
  <si>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</si>
  <si>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</si>
  <si>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</si>
  <si>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</si>
  <si>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</si>
  <si>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</si>
  <si>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</si>
  <si>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</si>
  <si>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</si>
  <si>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</si>
  <si>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</si>
  <si>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</si>
  <si>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</si>
  <si>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</si>
  <si>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</si>
  <si>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</si>
  <si>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</si>
  <si>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</si>
  <si>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</si>
  <si>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</si>
  <si>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</si>
  <si>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</si>
  <si>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</si>
  <si>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</si>
  <si>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</si>
  <si>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</si>
  <si>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</si>
  <si>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</si>
  <si>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</si>
  <si>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</si>
  <si>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</si>
  <si>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</si>
  <si>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</si>
  <si>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</si>
  <si>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</si>
  <si>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</si>
  <si>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</si>
  <si>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</si>
  <si>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</si>
  <si>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</si>
  <si>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</si>
  <si>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</si>
  <si>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</si>
  <si>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</si>
  <si>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</si>
  <si>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</si>
  <si>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</si>
  <si>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</si>
  <si>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</si>
  <si>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</si>
  <si>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</si>
  <si>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</si>
  <si>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</si>
  <si>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</si>
  <si>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</si>
  <si>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</si>
  <si>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</si>
  <si>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</si>
  <si>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</si>
  <si>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</si>
  <si>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</si>
  <si>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</si>
  <si>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</si>
  <si>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</si>
  <si>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</si>
  <si>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</si>
  <si>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</si>
  <si>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</si>
  <si>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</si>
  <si>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</si>
  <si>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</si>
  <si>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2.556 млн.руб/МВА</t>
  </si>
  <si>
    <t>2016 год</t>
  </si>
  <si>
    <t>2017 год</t>
  </si>
  <si>
    <t>2018 год</t>
  </si>
  <si>
    <t>нд</t>
  </si>
  <si>
    <t xml:space="preserve">Выполнение обязательств по договору о технологическом присоединении _x000D_
</t>
  </si>
  <si>
    <t>4.6.</t>
  </si>
  <si>
    <t>К</t>
  </si>
  <si>
    <t>Не требуется</t>
  </si>
  <si>
    <t>местный</t>
  </si>
  <si>
    <t>не требуется</t>
  </si>
  <si>
    <t xml:space="preserve">Увеличение мощности и пропускной способности в целях исполнения обязательств сетевой организации в рамках технологического присоединения УФНС по Тульской области договор № 37-20 от 19.02.2020 г. </t>
  </si>
  <si>
    <t>III</t>
  </si>
  <si>
    <t>IV</t>
  </si>
  <si>
    <t>по состоянию на 01.01.2017 года</t>
  </si>
  <si>
    <t>ТГЭС</t>
  </si>
  <si>
    <t>Тульская область (г.Тула)</t>
  </si>
  <si>
    <t>г. Тула</t>
  </si>
  <si>
    <t xml:space="preserve">Проект предусматривает реализацию мероприятий, необходимых для подключения потребителей свыше 670 кВт в соответствии с заключенным договором на технологическое присоединение с УФНС по Тульской области № 37-20 от 19.02.2020 г. </t>
  </si>
  <si>
    <t xml:space="preserve">Договор на технологическое присоединение с УФНС по Тульской области № 37-20 от 19.02.2020 г. </t>
  </si>
  <si>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</si>
  <si>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</si>
  <si>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</si>
  <si>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</si>
  <si>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</si>
  <si>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</si>
  <si>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</si>
  <si>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</si>
  <si>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</si>
  <si>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2.500 МВА_x000D_
</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</si>
  <si>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</si>
  <si>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</si>
  <si>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</si>
  <si>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</si>
  <si>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</si>
  <si>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Вид оборудования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</si>
  <si>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</si>
  <si>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</si>
  <si>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</si>
  <si>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</si>
  <si>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</si>
  <si>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</si>
  <si>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</si>
  <si>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</si>
  <si>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</si>
  <si>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</si>
  <si>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</si>
  <si>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</si>
  <si>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</si>
  <si>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</si>
  <si>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</si>
  <si>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</si>
  <si>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</si>
  <si>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</si>
  <si>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</si>
  <si>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</si>
  <si>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</si>
  <si>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Диспетчерское наименование трансфорорматор-ной или иной подстанции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</si>
  <si>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</si>
  <si>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</si>
  <si>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</si>
  <si>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</si>
  <si>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</si>
  <si>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</si>
  <si>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</si>
  <si>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</si>
  <si>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Раздел 3.1 Конкретные результаты реализации инвестиционного проекта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</si>
  <si>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</si>
  <si>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</si>
  <si>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</si>
  <si>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</si>
  <si>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</si>
  <si>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</si>
  <si>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</si>
  <si>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</si>
  <si>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</si>
  <si>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</si>
  <si>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</si>
  <si>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</si>
  <si>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</si>
  <si>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</si>
  <si>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</si>
  <si>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</si>
  <si>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</si>
  <si>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</si>
  <si>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</si>
  <si>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</si>
  <si>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</si>
  <si>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Тип оборудования</t>
  </si>
  <si>
    <t>2022 год</t>
  </si>
  <si>
    <t>Год раскрытия информации: 2022 год</t>
  </si>
  <si>
    <t>Акционерное общество "Тульские городские электрические сети"</t>
  </si>
  <si>
    <t>Реконструкция ТП 6/0,4 кВ №693 ф.15-А ПС 110/10/6 кВ Перекоп с заменой силовых трансформаторов (0,63 на 1,25 МВА), ячеек 6 кВ с ВВ (2 шт), панелей 0,4 кВ (13 шт) для Техприсоединения УФНС по Тульской области договор №37-20 от 19.02.20 (свыше 670 кВ, трансформаторная мощность 2,5 МВА, прирост 1,24 МВА)</t>
  </si>
  <si>
    <t>Не предусмотрено схемой и программой развития Единой энергетической системы России</t>
  </si>
  <si>
    <t>Не предусмотрено схемой и программой развития электроэнергетики субъекта Российской Федерации</t>
  </si>
  <si>
    <t>2,5 МВхА</t>
  </si>
  <si>
    <t>0.29844440000000000 МВА</t>
  </si>
  <si>
    <t>0,185 МВт (11.01.2022)</t>
  </si>
  <si>
    <t>При реализации проекта этапность не предусмотрена.</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</si>
  <si>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</si>
  <si>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</si>
  <si>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</si>
  <si>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</si>
  <si>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</si>
  <si>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</si>
  <si>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</si>
  <si>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</si>
  <si>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</si>
  <si>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</si>
  <si>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</si>
  <si>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</si>
  <si>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</si>
  <si>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</si>
  <si>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693</t>
  </si>
  <si>
    <t>Тр-р</t>
  </si>
  <si>
    <t>ТМ</t>
  </si>
  <si>
    <t>Т-1/Т-2</t>
  </si>
  <si>
    <t>01.06.1995</t>
  </si>
  <si>
    <t>2019</t>
  </si>
  <si>
    <t>ВН</t>
  </si>
  <si>
    <t>КСО</t>
  </si>
  <si>
    <t>МВ</t>
  </si>
  <si>
    <t>ВВ</t>
  </si>
  <si>
    <t>НН</t>
  </si>
  <si>
    <t>ЩО</t>
  </si>
  <si>
    <t>СР</t>
  </si>
  <si>
    <t>ВводТ-1</t>
  </si>
  <si>
    <t>ВводТ-2</t>
  </si>
  <si>
    <t>Лин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</si>
  <si>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</si>
  <si>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</si>
  <si>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</si>
  <si>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</si>
  <si>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</si>
  <si>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</si>
  <si>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</si>
  <si>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</si>
  <si>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</si>
  <si>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</si>
  <si>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</si>
  <si>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</si>
  <si>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</si>
  <si>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</si>
  <si>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</si>
  <si>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</si>
  <si>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</si>
  <si>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</si>
  <si>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</si>
  <si>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</si>
  <si>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</si>
  <si>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</si>
  <si>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</si>
  <si>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</si>
  <si>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</si>
  <si>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</si>
  <si>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</si>
  <si>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693 ф.15а</t>
  </si>
  <si>
    <t>За период с 2018 по 2020гг прекращений передачи э/энергии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</si>
  <si>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</si>
  <si>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</si>
  <si>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</si>
  <si>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</si>
  <si>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</si>
  <si>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</si>
  <si>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</si>
  <si>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</si>
  <si>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</si>
  <si>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</si>
  <si>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</si>
  <si>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</si>
  <si>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</si>
  <si>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</si>
  <si>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</si>
  <si>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</si>
  <si>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</si>
  <si>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</si>
  <si>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</si>
  <si>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</si>
  <si>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</si>
  <si>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</si>
  <si>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</si>
  <si>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</si>
  <si>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</si>
  <si>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</si>
  <si>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</si>
  <si>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</si>
  <si>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</si>
  <si>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</si>
  <si>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</si>
  <si>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</si>
  <si>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</si>
  <si>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</si>
  <si>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</si>
  <si>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</si>
  <si>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</si>
  <si>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</si>
  <si>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</si>
  <si>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</si>
  <si>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</si>
  <si>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</si>
  <si>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</si>
  <si>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</si>
  <si>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</si>
  <si>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</si>
  <si>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</si>
  <si>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</si>
  <si>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</si>
  <si>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</si>
  <si>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К_40</t>
  </si>
  <si>
    <t>Факт
2017 года</t>
  </si>
  <si>
    <t>I</t>
  </si>
  <si>
    <t>ПИР</t>
  </si>
  <si>
    <t>СМР</t>
  </si>
  <si>
    <t>Выполнение работ по технологическому присоединению по адресу: г.Тула, ул.Тургеневская, д.66 в соответствии с Техническим заданием для нужд АО «ТГЭС»</t>
  </si>
  <si>
    <t>АО «ТГЭС»</t>
  </si>
  <si>
    <t>Локально-сметный расчет</t>
  </si>
  <si>
    <t xml:space="preserve">Запрос предложений в электронной форме </t>
  </si>
  <si>
    <t>ООО ТЭК
ООО Стройэнерго</t>
  </si>
  <si>
    <t>8037,547
7984,522</t>
  </si>
  <si>
    <t>ООО Стройэнерго</t>
  </si>
  <si>
    <t>www.zakupki.gov.ru
https://msp.roseltorg.ru</t>
  </si>
  <si>
    <t>Запрос предложений в бумажной форме</t>
  </si>
  <si>
    <t>Запрос предложений на право заключения договора на выполнение проектных работ по адресу: г. Тула, ул. Тургеневская, д. 66 в соответствии с Техническим заданием.</t>
  </si>
  <si>
    <t>ООО Электросетьпроект-М</t>
  </si>
  <si>
    <t>32008982128 </t>
  </si>
  <si>
    <t>www.zakupki.gov.ru</t>
  </si>
  <si>
    <t>Цели (указать укрупненные цели в соответствии с приложением № 1 Приказа Минэнерго РФ от 05.05.2016 № 380)</t>
  </si>
  <si>
    <t>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</si>
  <si>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уровнем высшего напряжения 10 кВ: трансформаторная мощность 2,5 МВА</t>
  </si>
  <si>
    <t>1.1.1.3 Технологическое присоединение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</si>
</sst>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2" formatCode="_-* #,##0\ &quot;₽&quot;_-;\-* #,##0\ &quot;₽&quot;_-;_-* &quot;-&quot;\ &quot;₽&quot;_-;_-@_-"/>
    <numFmt numFmtId="44" formatCode="_-* #,##0.00\ &quot;₽&quot;_-;\-* #,##0.00\ &quot;₽&quot;_-;_-* &quot;-&quot;??\ &quot;₽&quot;_-;_-@_-"/>
    <numFmt numFmtId="164" formatCode="_-* #,##0_-;\-* #,##0_-;_-* &quot;-&quot;_-;_-@_-"/>
    <numFmt numFmtId="165" formatCode="_-* #,##0.00_р_._-;\-* #,##0.00_р_._-;_-* &quot;-&quot;??_р_._-;_-@_-"/>
    <numFmt numFmtId="166" formatCode="#,##0_ ;\-#,##0\ "/>
    <numFmt numFmtId="167" formatCode="_-* #,##0.00\ _р_._-;\-* #,##0.00\ _р_._-;_-* &quot;-&quot;??\ _р_._-;_-@_-"/>
    <numFmt numFmtId="168" formatCode="0.000000"/>
    <numFmt numFmtId="169" formatCode="0.000"/>
  </numFmts>
  <fonts count="65"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medium">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medium">
        <color auto="1"/>
      </right>
      <top style="thin">
        <color auto="1"/>
      </top>
      <bottom style="thin">
        <color auto="1"/>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4" fillId="0" borderId="0" applyFont="0" applyFill="0" applyBorder="0" applyAlignment="0" applyProtection="0"/>
    <xf numFmtId="164" fontId="1" fillId="0" borderId="0" applyFont="0" applyFill="0" applyBorder="0" applyAlignment="0" applyProtection="0"/>
    <xf numFmtId="0" fontId="64"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4" fillId="0" borderId="0"/>
    <xf numFmtId="0" fontId="64" fillId="0" borderId="0"/>
    <xf numFmtId="0" fontId="64" fillId="0" borderId="0"/>
    <xf numFmtId="0" fontId="64" fillId="0" borderId="0"/>
    <xf numFmtId="0" fontId="64"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4" fillId="0" borderId="0" applyFont="0" applyFill="0" applyBorder="0" applyAlignment="0" applyProtection="0"/>
    <xf numFmtId="166" fontId="15" fillId="0" borderId="0" applyFont="0" applyFill="0" applyBorder="0" applyAlignment="0" applyProtection="0"/>
    <xf numFmtId="167" fontId="64"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4" fillId="0" borderId="0" applyFont="0" applyFill="0" applyBorder="0" applyAlignment="0" applyProtection="0"/>
    <xf numFmtId="0" fontId="64" fillId="0" borderId="0"/>
  </cellStyleXfs>
  <cellXfs count="361">
    <xf numFmtId="0" fontId="0" fillId="0" borderId="0" xfId="0"/>
    <xf numFmtId="0" fontId="64"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4"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64" fillId="0" borderId="25" xfId="6" applyFill="1" applyBorder="1" applyAlignment="1">
      <alignment vertical="center" wrapText="1"/>
    </xf>
    <xf numFmtId="0" fontId="64" fillId="0" borderId="25" xfId="6" applyBorder="1" applyAlignment="1">
      <alignment vertical="center" wrapText="1"/>
    </xf>
    <xf numFmtId="0" fontId="64"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4"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60" fillId="0" borderId="0" xfId="54" applyFont="1" applyAlignment="1"/>
    <xf numFmtId="0" fontId="60" fillId="0" borderId="0" xfId="54" applyFont="1" applyFill="1" applyAlignment="1"/>
    <xf numFmtId="0" fontId="56" fillId="0" borderId="0" xfId="54" applyFont="1" applyFill="1" applyAlignment="1"/>
    <xf numFmtId="0" fontId="58" fillId="0" borderId="10" xfId="73" applyFont="1" applyBorder="1" applyAlignment="1">
      <alignment horizontal="center" vertical="center"/>
    </xf>
    <xf numFmtId="0" fontId="58" fillId="0" borderId="10" xfId="73" applyFont="1" applyBorder="1" applyAlignment="1">
      <alignment horizontal="center" vertical="center" wrapText="1"/>
    </xf>
    <xf numFmtId="0" fontId="58" fillId="0" borderId="48" xfId="73" applyFont="1" applyBorder="1" applyAlignment="1">
      <alignment horizontal="center" vertical="center" wrapText="1"/>
    </xf>
    <xf numFmtId="0" fontId="58" fillId="0" borderId="14" xfId="73" applyFont="1" applyBorder="1" applyAlignment="1">
      <alignment horizontal="center" vertical="center"/>
    </xf>
    <xf numFmtId="0" fontId="58" fillId="0" borderId="14" xfId="73" applyFont="1" applyBorder="1" applyAlignment="1">
      <alignment horizontal="center" vertical="center" wrapText="1"/>
    </xf>
    <xf numFmtId="0" fontId="59" fillId="0" borderId="10" xfId="73" applyFont="1" applyBorder="1" applyAlignment="1">
      <alignment horizontal="center" vertical="center"/>
    </xf>
    <xf numFmtId="2" fontId="59" fillId="0" borderId="10" xfId="73" applyNumberFormat="1" applyFont="1" applyBorder="1" applyAlignment="1">
      <alignment horizontal="center" vertical="center"/>
    </xf>
    <xf numFmtId="1" fontId="59" fillId="0" borderId="10" xfId="73" applyNumberFormat="1" applyFont="1" applyBorder="1" applyAlignment="1">
      <alignment horizontal="center" vertical="center"/>
    </xf>
    <xf numFmtId="168" fontId="59" fillId="0" borderId="10" xfId="73" applyNumberFormat="1" applyFont="1" applyBorder="1" applyAlignment="1">
      <alignment horizontal="center" vertical="center"/>
    </xf>
    <xf numFmtId="0" fontId="59" fillId="0" borderId="10" xfId="73" applyFont="1" applyBorder="1" applyAlignment="1">
      <alignment horizontal="left" vertical="center"/>
    </xf>
    <xf numFmtId="0" fontId="58" fillId="0" borderId="0" xfId="73" applyFont="1"/>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7" fillId="0" borderId="10" xfId="6" applyFont="1" applyBorder="1" applyAlignment="1">
      <alignment horizontal="center" vertical="center"/>
    </xf>
    <xf numFmtId="0" fontId="37" fillId="0" borderId="10" xfId="6" applyFont="1" applyBorder="1" applyAlignment="1">
      <alignment horizontal="center" vertical="center" wrapText="1"/>
    </xf>
    <xf numFmtId="0" fontId="56"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4" fillId="0" borderId="0" xfId="67" applyFont="1" applyAlignment="1">
      <alignment horizontal="left"/>
    </xf>
    <xf numFmtId="0" fontId="55" fillId="0" borderId="0" xfId="67" applyFont="1" applyAlignment="1">
      <alignment horizontal="left"/>
    </xf>
    <xf numFmtId="0" fontId="54" fillId="0" borderId="0" xfId="67" applyFont="1" applyBorder="1" applyAlignment="1">
      <alignment horizontal="left"/>
    </xf>
    <xf numFmtId="0" fontId="36" fillId="0" borderId="12" xfId="7" applyFont="1" applyFill="1" applyBorder="1" applyAlignment="1">
      <alignment horizontal="center" vertical="center" wrapText="1"/>
    </xf>
    <xf numFmtId="0" fontId="9" fillId="0" borderId="10" xfId="67" applyFont="1" applyFill="1" applyBorder="1" applyAlignment="1">
      <alignment horizontal="left" vertical="center"/>
    </xf>
    <xf numFmtId="0" fontId="9" fillId="0" borderId="10" xfId="67" applyFont="1" applyFill="1" applyBorder="1" applyAlignment="1">
      <alignment horizontal="left" vertical="center" wrapText="1"/>
    </xf>
    <xf numFmtId="49" fontId="9" fillId="0" borderId="10" xfId="67" applyNumberFormat="1" applyFont="1" applyFill="1" applyBorder="1" applyAlignment="1">
      <alignment horizontal="center" vertical="center"/>
    </xf>
    <xf numFmtId="49" fontId="9" fillId="0" borderId="10" xfId="67" quotePrefix="1" applyNumberFormat="1" applyFont="1" applyFill="1" applyBorder="1" applyAlignment="1">
      <alignment horizontal="center" vertical="center"/>
    </xf>
    <xf numFmtId="0" fontId="9" fillId="0" borderId="10" xfId="67" applyFont="1" applyFill="1" applyBorder="1" applyAlignment="1">
      <alignment horizontal="center" vertical="center"/>
    </xf>
    <xf numFmtId="49" fontId="9" fillId="0" borderId="10" xfId="67" applyNumberFormat="1" applyFont="1" applyFill="1" applyBorder="1" applyAlignment="1">
      <alignment horizontal="left" vertical="center" wrapText="1"/>
    </xf>
    <xf numFmtId="0" fontId="9" fillId="0" borderId="11" xfId="67" applyFont="1" applyFill="1" applyBorder="1" applyAlignment="1">
      <alignment horizontal="left" vertical="center" wrapText="1"/>
    </xf>
    <xf numFmtId="0" fontId="9" fillId="0" borderId="0" xfId="67" applyFont="1" applyFill="1" applyAlignment="1">
      <alignment horizontal="left"/>
    </xf>
    <xf numFmtId="0" fontId="9" fillId="0" borderId="0" xfId="67" applyFont="1" applyFill="1" applyAlignment="1">
      <alignment horizontal="left" vertical="center"/>
    </xf>
    <xf numFmtId="0" fontId="36" fillId="0" borderId="0" xfId="7" applyFont="1" applyFill="1" applyBorder="1" applyAlignment="1">
      <alignment vertical="center" wrapText="1"/>
    </xf>
    <xf numFmtId="0" fontId="36" fillId="0" borderId="46" xfId="7" applyFont="1" applyFill="1" applyBorder="1" applyAlignment="1">
      <alignment horizontal="center" vertical="center" wrapText="1"/>
    </xf>
    <xf numFmtId="0" fontId="36" fillId="0" borderId="51" xfId="7" applyFont="1" applyFill="1" applyBorder="1" applyAlignment="1">
      <alignment horizontal="center" vertical="center" wrapText="1"/>
    </xf>
    <xf numFmtId="0" fontId="0" fillId="0" borderId="0" xfId="0" applyAlignment="1">
      <alignment wrapText="1"/>
    </xf>
    <xf numFmtId="0" fontId="33" fillId="0" borderId="0" xfId="0" applyFont="1"/>
    <xf numFmtId="169" fontId="0" fillId="0" borderId="0" xfId="0" applyNumberFormat="1"/>
    <xf numFmtId="0" fontId="13" fillId="0" borderId="0" xfId="0" applyNumberFormat="1" applyFont="1" applyFill="1" applyBorder="1" applyAlignment="1" applyProtection="1">
      <alignment wrapText="1"/>
    </xf>
    <xf numFmtId="169" fontId="0" fillId="0" borderId="0" xfId="0" applyNumberFormat="1" applyAlignment="1">
      <alignment wrapText="1"/>
    </xf>
    <xf numFmtId="14" fontId="0" fillId="0" borderId="0" xfId="0" applyNumberFormat="1"/>
    <xf numFmtId="14" fontId="43" fillId="0" borderId="0" xfId="73" applyNumberFormat="1" applyFont="1" applyAlignment="1">
      <alignment wrapText="1"/>
    </xf>
    <xf numFmtId="0" fontId="5" fillId="0" borderId="52" xfId="6" applyFont="1" applyFill="1" applyBorder="1" applyAlignment="1">
      <alignment vertical="center" wrapText="1"/>
    </xf>
    <xf numFmtId="0" fontId="5" fillId="0" borderId="53" xfId="6" applyFont="1" applyFill="1" applyBorder="1" applyAlignment="1">
      <alignment horizontal="left" vertical="center" wrapText="1"/>
    </xf>
    <xf numFmtId="49" fontId="5" fillId="0" borderId="33" xfId="6"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5"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5"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6" xfId="67" applyFont="1" applyFill="1" applyBorder="1" applyAlignment="1">
      <alignment horizontal="center" vertical="center" wrapText="1"/>
    </xf>
    <xf numFmtId="0" fontId="36" fillId="0" borderId="49" xfId="67" applyFont="1" applyFill="1" applyBorder="1" applyAlignment="1">
      <alignment horizontal="center" vertical="center" wrapText="1"/>
    </xf>
    <xf numFmtId="0" fontId="36" fillId="0" borderId="36"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34"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6"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60" fillId="0" borderId="0" xfId="54" applyFont="1" applyAlignment="1">
      <alignment horizontal="center"/>
    </xf>
    <xf numFmtId="0" fontId="60" fillId="0" borderId="0" xfId="54" applyFont="1" applyFill="1" applyAlignment="1">
      <alignment horizontal="center"/>
    </xf>
    <xf numFmtId="0" fontId="56" fillId="0" borderId="0" xfId="54" applyFont="1" applyFill="1" applyAlignment="1">
      <alignment horizontal="center"/>
    </xf>
    <xf numFmtId="0" fontId="58" fillId="0" borderId="10" xfId="73" applyFont="1" applyBorder="1" applyAlignment="1">
      <alignment horizontal="center" vertical="center"/>
    </xf>
    <xf numFmtId="0" fontId="58" fillId="0" borderId="11" xfId="73" applyFont="1" applyBorder="1" applyAlignment="1">
      <alignment horizontal="center" vertical="center"/>
    </xf>
    <xf numFmtId="0" fontId="58" fillId="0" borderId="34" xfId="73" applyFont="1" applyBorder="1" applyAlignment="1">
      <alignment horizontal="center" vertical="center"/>
    </xf>
    <xf numFmtId="0" fontId="58" fillId="0" borderId="48"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8" xfId="6" applyFont="1" applyBorder="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Fill="1" applyBorder="1" applyAlignment="1">
      <alignment horizontal="center" vertical="center" wrapText="1"/>
    </xf>
    <xf numFmtId="0" fontId="36" fillId="0" borderId="36"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8" xfId="7" applyFont="1" applyFill="1" applyBorder="1" applyAlignment="1">
      <alignment horizontal="center" vertical="center"/>
    </xf>
    <xf numFmtId="0" fontId="36" fillId="0" borderId="38"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39"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Fill="1" applyBorder="1" applyAlignment="1">
      <alignment horizontal="center" vertical="center"/>
    </xf>
    <xf numFmtId="0" fontId="36" fillId="0" borderId="44"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0" xfId="7" applyFont="1" applyFill="1" applyBorder="1" applyAlignment="1">
      <alignment horizontal="center" vertical="center" wrapText="1"/>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38"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3"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6" xfId="57" applyFont="1" applyFill="1" applyBorder="1" applyAlignment="1">
      <alignment horizontal="center" vertical="center" wrapText="1"/>
    </xf>
    <xf numFmtId="0" fontId="36" fillId="0" borderId="50" xfId="5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5"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6" xfId="54" applyFont="1" applyFill="1" applyBorder="1" applyAlignment="1">
      <alignment horizontal="center" vertical="center" wrapText="1"/>
    </xf>
    <xf numFmtId="0" fontId="35" fillId="0" borderId="47" xfId="54" applyFont="1" applyFill="1" applyBorder="1" applyAlignment="1">
      <alignment horizontal="center" vertical="center" wrapText="1"/>
    </xf>
    <xf numFmtId="0" fontId="35" fillId="0" borderId="36"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4"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3" xfId="6" applyFont="1" applyBorder="1" applyAlignment="1">
      <alignment horizontal="lef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16" zoomScale="80" zoomScaleNormal="80"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38" t="s">
        <v>348</v>
      </c>
      <c r="B5" s="238"/>
      <c r="C5" s="238"/>
    </row>
    <row r="6" spans="1:3" s="10" customFormat="1" ht="15.75" x14ac:dyDescent="0.2">
      <c r="A6" s="15"/>
    </row>
    <row r="7" spans="1:3" s="10" customFormat="1" ht="18.75" x14ac:dyDescent="0.2">
      <c r="A7" s="242" t="s">
        <v>5</v>
      </c>
      <c r="B7" s="242"/>
      <c r="C7" s="242"/>
    </row>
    <row r="8" spans="1:3" s="10" customFormat="1" ht="18.75" x14ac:dyDescent="0.2">
      <c r="A8" s="12"/>
      <c r="B8" s="12"/>
      <c r="C8" s="12"/>
    </row>
    <row r="9" spans="1:3" s="10" customFormat="1" ht="24" customHeight="1" x14ac:dyDescent="0.2">
      <c r="A9" s="243" t="s">
        <v>349</v>
      </c>
      <c r="B9" s="243"/>
      <c r="C9" s="243"/>
    </row>
    <row r="10" spans="1:3" s="10" customFormat="1" x14ac:dyDescent="0.2">
      <c r="A10" s="239" t="s">
        <v>4</v>
      </c>
      <c r="B10" s="239"/>
      <c r="C10" s="239"/>
    </row>
    <row r="11" spans="1:3" s="10" customFormat="1" ht="18.75" x14ac:dyDescent="0.2">
      <c r="A11" s="12"/>
      <c r="B11" s="12"/>
      <c r="C11" s="12"/>
    </row>
    <row r="12" spans="1:3" s="10" customFormat="1" ht="15.75" x14ac:dyDescent="0.2">
      <c r="A12" s="244" t="s">
        <v>466</v>
      </c>
      <c r="B12" s="243"/>
      <c r="C12" s="243"/>
    </row>
    <row r="13" spans="1:3" s="10" customFormat="1" ht="15.75" x14ac:dyDescent="0.2">
      <c r="A13" s="245" t="s">
        <v>3</v>
      </c>
      <c r="B13" s="245"/>
      <c r="C13" s="245"/>
    </row>
    <row r="14" spans="1:3" s="7" customFormat="1" ht="5.25" customHeight="1" x14ac:dyDescent="0.2">
      <c r="A14" s="8"/>
      <c r="B14" s="8"/>
      <c r="C14" s="8"/>
    </row>
    <row r="15" spans="1:3" s="2" customFormat="1" ht="49.5" customHeight="1" x14ac:dyDescent="0.2">
      <c r="A15" s="246" t="s">
        <v>350</v>
      </c>
      <c r="B15" s="246"/>
      <c r="C15" s="246"/>
    </row>
    <row r="16" spans="1:3" s="2" customFormat="1" ht="15" customHeight="1" x14ac:dyDescent="0.2">
      <c r="A16" s="239" t="s">
        <v>2</v>
      </c>
      <c r="B16" s="239"/>
      <c r="C16" s="239"/>
    </row>
    <row r="17" spans="1:3" s="2" customFormat="1" ht="15" customHeight="1" x14ac:dyDescent="0.2">
      <c r="A17" s="3"/>
      <c r="B17" s="3"/>
      <c r="C17" s="3"/>
    </row>
    <row r="18" spans="1:3" s="2" customFormat="1" ht="15" customHeight="1" x14ac:dyDescent="0.2">
      <c r="A18" s="240" t="s">
        <v>247</v>
      </c>
      <c r="B18" s="241"/>
      <c r="C18" s="241"/>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178</v>
      </c>
      <c r="C22" s="360" t="s">
        <v>487</v>
      </c>
    </row>
    <row r="23" spans="1:3" s="2" customFormat="1" ht="47.25" x14ac:dyDescent="0.2">
      <c r="A23" s="134" t="s">
        <v>59</v>
      </c>
      <c r="B23" s="233" t="s">
        <v>484</v>
      </c>
      <c r="C23" s="234" t="s">
        <v>485</v>
      </c>
    </row>
    <row r="24" spans="1:3" s="2" customFormat="1" ht="22.5" customHeight="1" x14ac:dyDescent="0.2">
      <c r="A24" s="235"/>
      <c r="B24" s="236"/>
      <c r="C24" s="237"/>
    </row>
    <row r="25" spans="1:3" customFormat="1" ht="58.5" customHeight="1" x14ac:dyDescent="0.25">
      <c r="A25" s="134" t="s">
        <v>58</v>
      </c>
      <c r="B25" s="56" t="s">
        <v>213</v>
      </c>
      <c r="C25" s="127" t="s">
        <v>273</v>
      </c>
    </row>
    <row r="26" spans="1:3" customFormat="1" ht="42.75" customHeight="1" x14ac:dyDescent="0.25">
      <c r="A26" s="134" t="s">
        <v>57</v>
      </c>
      <c r="B26" s="56" t="s">
        <v>70</v>
      </c>
      <c r="C26" s="127" t="s">
        <v>274</v>
      </c>
    </row>
    <row r="27" spans="1:3" customFormat="1" ht="51.75" customHeight="1" x14ac:dyDescent="0.25">
      <c r="A27" s="134" t="s">
        <v>55</v>
      </c>
      <c r="B27" s="56" t="s">
        <v>69</v>
      </c>
      <c r="C27" s="127" t="s">
        <v>275</v>
      </c>
    </row>
    <row r="28" spans="1:3" customFormat="1" ht="42.75" customHeight="1" x14ac:dyDescent="0.25">
      <c r="A28" s="134" t="s">
        <v>54</v>
      </c>
      <c r="B28" s="56" t="s">
        <v>214</v>
      </c>
      <c r="C28" s="127" t="s">
        <v>266</v>
      </c>
    </row>
    <row r="29" spans="1:3" customFormat="1" ht="51.75" customHeight="1" x14ac:dyDescent="0.25">
      <c r="A29" s="134" t="s">
        <v>52</v>
      </c>
      <c r="B29" s="56" t="s">
        <v>215</v>
      </c>
      <c r="C29" s="127" t="s">
        <v>266</v>
      </c>
    </row>
    <row r="30" spans="1:3" customFormat="1" ht="51.75" customHeight="1" x14ac:dyDescent="0.25">
      <c r="A30" s="134" t="s">
        <v>50</v>
      </c>
      <c r="B30" s="56" t="s">
        <v>216</v>
      </c>
      <c r="C30" s="127" t="s">
        <v>266</v>
      </c>
    </row>
    <row r="31" spans="1:3" customFormat="1" ht="51.75" customHeight="1" x14ac:dyDescent="0.25">
      <c r="A31" s="134" t="s">
        <v>68</v>
      </c>
      <c r="B31" s="29" t="s">
        <v>217</v>
      </c>
      <c r="C31" s="127" t="s">
        <v>266</v>
      </c>
    </row>
    <row r="32" spans="1:3" customFormat="1" ht="51.75" customHeight="1" x14ac:dyDescent="0.25">
      <c r="A32" s="134" t="s">
        <v>66</v>
      </c>
      <c r="B32" s="29" t="s">
        <v>218</v>
      </c>
      <c r="C32" s="127" t="s">
        <v>266</v>
      </c>
    </row>
    <row r="33" spans="1:3" customFormat="1" ht="101.25" customHeight="1" x14ac:dyDescent="0.25">
      <c r="A33" s="134" t="s">
        <v>65</v>
      </c>
      <c r="B33" s="29" t="s">
        <v>219</v>
      </c>
      <c r="C33" s="127" t="s">
        <v>267</v>
      </c>
    </row>
    <row r="34" spans="1:3" customFormat="1" ht="111" customHeight="1" x14ac:dyDescent="0.25">
      <c r="A34" s="134" t="s">
        <v>232</v>
      </c>
      <c r="B34" s="29" t="s">
        <v>220</v>
      </c>
      <c r="C34" s="127" t="s">
        <v>268</v>
      </c>
    </row>
    <row r="35" spans="1:3" customFormat="1" ht="58.5" customHeight="1" x14ac:dyDescent="0.25">
      <c r="A35" s="134" t="s">
        <v>223</v>
      </c>
      <c r="B35" s="29" t="s">
        <v>67</v>
      </c>
      <c r="C35" s="127" t="s">
        <v>266</v>
      </c>
    </row>
    <row r="36" spans="1:3" customFormat="1" ht="51.75" customHeight="1" x14ac:dyDescent="0.25">
      <c r="A36" s="134" t="s">
        <v>233</v>
      </c>
      <c r="B36" s="29" t="s">
        <v>221</v>
      </c>
      <c r="C36" s="127" t="s">
        <v>266</v>
      </c>
    </row>
    <row r="37" spans="1:3" customFormat="1" ht="43.5" customHeight="1" x14ac:dyDescent="0.25">
      <c r="A37" s="134" t="s">
        <v>224</v>
      </c>
      <c r="B37" s="29" t="s">
        <v>222</v>
      </c>
      <c r="C37" s="127" t="s">
        <v>180</v>
      </c>
    </row>
    <row r="38" spans="1:3" customFormat="1" ht="43.5" customHeight="1" x14ac:dyDescent="0.25">
      <c r="A38" s="134" t="s">
        <v>234</v>
      </c>
      <c r="B38" s="29" t="s">
        <v>176</v>
      </c>
      <c r="C38" s="127" t="s">
        <v>266</v>
      </c>
    </row>
    <row r="39" spans="1:3" customFormat="1" ht="23.25" customHeight="1" x14ac:dyDescent="0.25">
      <c r="A39" s="235"/>
      <c r="B39" s="236"/>
      <c r="C39" s="237"/>
    </row>
    <row r="40" spans="1:3" customFormat="1" ht="63" x14ac:dyDescent="0.25">
      <c r="A40" s="134" t="s">
        <v>225</v>
      </c>
      <c r="B40" s="29" t="s">
        <v>256</v>
      </c>
      <c r="C40" s="127" t="s">
        <v>486</v>
      </c>
    </row>
    <row r="41" spans="1:3" customFormat="1" ht="105.75" customHeight="1" x14ac:dyDescent="0.25">
      <c r="A41" s="134" t="s">
        <v>235</v>
      </c>
      <c r="B41" s="29" t="s">
        <v>243</v>
      </c>
      <c r="C41" s="135" t="s">
        <v>351</v>
      </c>
    </row>
    <row r="42" spans="1:3" customFormat="1" ht="83.25" customHeight="1" x14ac:dyDescent="0.25">
      <c r="A42" s="134" t="s">
        <v>226</v>
      </c>
      <c r="B42" s="29" t="s">
        <v>253</v>
      </c>
      <c r="C42" s="135" t="s">
        <v>352</v>
      </c>
    </row>
    <row r="43" spans="1:3" customFormat="1" ht="186" customHeight="1" x14ac:dyDescent="0.25">
      <c r="A43" s="134" t="s">
        <v>237</v>
      </c>
      <c r="B43" s="29" t="s">
        <v>238</v>
      </c>
      <c r="C43" s="135" t="s">
        <v>262</v>
      </c>
    </row>
    <row r="44" spans="1:3" customFormat="1" ht="111" customHeight="1" x14ac:dyDescent="0.25">
      <c r="A44" s="134" t="s">
        <v>227</v>
      </c>
      <c r="B44" s="29" t="s">
        <v>248</v>
      </c>
      <c r="C44" s="135" t="s">
        <v>353</v>
      </c>
    </row>
    <row r="45" spans="1:3" customFormat="1" ht="120" customHeight="1" x14ac:dyDescent="0.25">
      <c r="A45" s="134" t="s">
        <v>244</v>
      </c>
      <c r="B45" s="29" t="s">
        <v>249</v>
      </c>
      <c r="C45" s="135" t="s">
        <v>354</v>
      </c>
    </row>
    <row r="46" spans="1:3" customFormat="1" ht="101.25" customHeight="1" x14ac:dyDescent="0.25">
      <c r="A46" s="134" t="s">
        <v>228</v>
      </c>
      <c r="B46" s="29" t="s">
        <v>250</v>
      </c>
      <c r="C46" s="136" t="s">
        <v>355</v>
      </c>
    </row>
    <row r="47" spans="1:3" customFormat="1" ht="18.75" customHeight="1" x14ac:dyDescent="0.25">
      <c r="A47" s="235"/>
      <c r="B47" s="236"/>
      <c r="C47" s="237"/>
    </row>
    <row r="48" spans="1:3" customFormat="1" ht="75.75" customHeight="1" x14ac:dyDescent="0.25">
      <c r="A48" s="134" t="s">
        <v>245</v>
      </c>
      <c r="B48" s="29" t="s">
        <v>254</v>
      </c>
      <c r="C48" s="137">
        <v>7.6319533799999997</v>
      </c>
    </row>
    <row r="49" spans="1:3" customFormat="1" ht="71.25" customHeight="1" thickBot="1" x14ac:dyDescent="0.3">
      <c r="A49" s="138" t="s">
        <v>229</v>
      </c>
      <c r="B49" s="139" t="s">
        <v>255</v>
      </c>
      <c r="C49" s="140">
        <v>6.3892139999999999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8" t="s">
        <v>348</v>
      </c>
      <c r="B4" s="238"/>
      <c r="C4" s="238"/>
      <c r="D4" s="238"/>
      <c r="E4" s="238"/>
      <c r="F4" s="238"/>
      <c r="G4" s="238"/>
      <c r="H4" s="238"/>
      <c r="I4" s="238"/>
      <c r="J4" s="238"/>
      <c r="K4" s="238"/>
      <c r="L4" s="238"/>
      <c r="M4" s="238"/>
      <c r="N4" s="238"/>
      <c r="O4" s="238"/>
      <c r="P4" s="238"/>
      <c r="Q4" s="238"/>
      <c r="R4" s="238"/>
      <c r="S4" s="238"/>
    </row>
    <row r="5" spans="1:28" s="10" customFormat="1" ht="15.75" x14ac:dyDescent="0.2">
      <c r="A5" s="15"/>
    </row>
    <row r="6" spans="1:28" s="10" customFormat="1" ht="18.75" x14ac:dyDescent="0.2">
      <c r="A6" s="242" t="s">
        <v>5</v>
      </c>
      <c r="B6" s="242"/>
      <c r="C6" s="242"/>
      <c r="D6" s="242"/>
      <c r="E6" s="242"/>
      <c r="F6" s="242"/>
      <c r="G6" s="242"/>
      <c r="H6" s="242"/>
      <c r="I6" s="242"/>
      <c r="J6" s="242"/>
      <c r="K6" s="242"/>
      <c r="L6" s="242"/>
      <c r="M6" s="242"/>
      <c r="N6" s="242"/>
      <c r="O6" s="242"/>
      <c r="P6" s="242"/>
      <c r="Q6" s="242"/>
      <c r="R6" s="242"/>
      <c r="S6" s="242"/>
      <c r="T6" s="11"/>
      <c r="U6" s="11"/>
      <c r="V6" s="11"/>
      <c r="W6" s="11"/>
      <c r="X6" s="11"/>
      <c r="Y6" s="11"/>
      <c r="Z6" s="11"/>
      <c r="AA6" s="11"/>
      <c r="AB6" s="11"/>
    </row>
    <row r="7" spans="1:28" s="10" customFormat="1" ht="18.75" x14ac:dyDescent="0.2">
      <c r="A7" s="242"/>
      <c r="B7" s="242"/>
      <c r="C7" s="242"/>
      <c r="D7" s="242"/>
      <c r="E7" s="242"/>
      <c r="F7" s="242"/>
      <c r="G7" s="242"/>
      <c r="H7" s="242"/>
      <c r="I7" s="242"/>
      <c r="J7" s="242"/>
      <c r="K7" s="242"/>
      <c r="L7" s="242"/>
      <c r="M7" s="242"/>
      <c r="N7" s="242"/>
      <c r="O7" s="242"/>
      <c r="P7" s="242"/>
      <c r="Q7" s="242"/>
      <c r="R7" s="242"/>
      <c r="S7" s="242"/>
      <c r="T7" s="11"/>
      <c r="U7" s="11"/>
      <c r="V7" s="11"/>
      <c r="W7" s="11"/>
      <c r="X7" s="11"/>
      <c r="Y7" s="11"/>
      <c r="Z7" s="11"/>
      <c r="AA7" s="11"/>
      <c r="AB7" s="11"/>
    </row>
    <row r="8" spans="1:28" s="10" customFormat="1" ht="18.75" x14ac:dyDescent="0.2">
      <c r="A8" s="247" t="s">
        <v>349</v>
      </c>
      <c r="B8" s="247"/>
      <c r="C8" s="247"/>
      <c r="D8" s="247"/>
      <c r="E8" s="247"/>
      <c r="F8" s="247"/>
      <c r="G8" s="247"/>
      <c r="H8" s="247"/>
      <c r="I8" s="247"/>
      <c r="J8" s="247"/>
      <c r="K8" s="247"/>
      <c r="L8" s="247"/>
      <c r="M8" s="247"/>
      <c r="N8" s="247"/>
      <c r="O8" s="247"/>
      <c r="P8" s="247"/>
      <c r="Q8" s="247"/>
      <c r="R8" s="247"/>
      <c r="S8" s="247"/>
      <c r="T8" s="11"/>
      <c r="U8" s="11"/>
      <c r="V8" s="11"/>
      <c r="W8" s="11"/>
      <c r="X8" s="11"/>
      <c r="Y8" s="11"/>
      <c r="Z8" s="11"/>
      <c r="AA8" s="11"/>
      <c r="AB8" s="11"/>
    </row>
    <row r="9" spans="1:28" s="10" customFormat="1" ht="18.75" x14ac:dyDescent="0.2">
      <c r="A9" s="245" t="s">
        <v>4</v>
      </c>
      <c r="B9" s="245"/>
      <c r="C9" s="245"/>
      <c r="D9" s="245"/>
      <c r="E9" s="245"/>
      <c r="F9" s="245"/>
      <c r="G9" s="245"/>
      <c r="H9" s="245"/>
      <c r="I9" s="245"/>
      <c r="J9" s="245"/>
      <c r="K9" s="245"/>
      <c r="L9" s="245"/>
      <c r="M9" s="245"/>
      <c r="N9" s="245"/>
      <c r="O9" s="245"/>
      <c r="P9" s="245"/>
      <c r="Q9" s="245"/>
      <c r="R9" s="245"/>
      <c r="S9" s="245"/>
      <c r="T9" s="11"/>
      <c r="U9" s="11"/>
      <c r="V9" s="11"/>
      <c r="W9" s="11"/>
      <c r="X9" s="11"/>
      <c r="Y9" s="11"/>
      <c r="Z9" s="11"/>
      <c r="AA9" s="11"/>
      <c r="AB9" s="11"/>
    </row>
    <row r="10" spans="1:28" s="10" customFormat="1" ht="18.75" x14ac:dyDescent="0.2">
      <c r="A10" s="242"/>
      <c r="B10" s="242"/>
      <c r="C10" s="242"/>
      <c r="D10" s="242"/>
      <c r="E10" s="242"/>
      <c r="F10" s="242"/>
      <c r="G10" s="242"/>
      <c r="H10" s="242"/>
      <c r="I10" s="242"/>
      <c r="J10" s="242"/>
      <c r="K10" s="242"/>
      <c r="L10" s="242"/>
      <c r="M10" s="242"/>
      <c r="N10" s="242"/>
      <c r="O10" s="242"/>
      <c r="P10" s="242"/>
      <c r="Q10" s="242"/>
      <c r="R10" s="242"/>
      <c r="S10" s="242"/>
      <c r="T10" s="11"/>
      <c r="U10" s="11"/>
      <c r="V10" s="11"/>
      <c r="W10" s="11"/>
      <c r="X10" s="11"/>
      <c r="Y10" s="11"/>
      <c r="Z10" s="11"/>
      <c r="AA10" s="11"/>
      <c r="AB10" s="11"/>
    </row>
    <row r="11" spans="1:28" s="10" customFormat="1" ht="18.75" x14ac:dyDescent="0.2">
      <c r="A11" s="247" t="s">
        <v>466</v>
      </c>
      <c r="B11" s="247"/>
      <c r="C11" s="247"/>
      <c r="D11" s="247"/>
      <c r="E11" s="247"/>
      <c r="F11" s="247"/>
      <c r="G11" s="247"/>
      <c r="H11" s="247"/>
      <c r="I11" s="247"/>
      <c r="J11" s="247"/>
      <c r="K11" s="247"/>
      <c r="L11" s="247"/>
      <c r="M11" s="247"/>
      <c r="N11" s="247"/>
      <c r="O11" s="247"/>
      <c r="P11" s="247"/>
      <c r="Q11" s="247"/>
      <c r="R11" s="247"/>
      <c r="S11" s="247"/>
      <c r="T11" s="11"/>
      <c r="U11" s="11"/>
      <c r="V11" s="11"/>
      <c r="W11" s="11"/>
      <c r="X11" s="11"/>
      <c r="Y11" s="11"/>
      <c r="Z11" s="11"/>
      <c r="AA11" s="11"/>
      <c r="AB11" s="11"/>
    </row>
    <row r="12" spans="1:28" s="10" customFormat="1" ht="18.75" x14ac:dyDescent="0.2">
      <c r="A12" s="245" t="s">
        <v>3</v>
      </c>
      <c r="B12" s="245"/>
      <c r="C12" s="245"/>
      <c r="D12" s="245"/>
      <c r="E12" s="245"/>
      <c r="F12" s="245"/>
      <c r="G12" s="245"/>
      <c r="H12" s="245"/>
      <c r="I12" s="245"/>
      <c r="J12" s="245"/>
      <c r="K12" s="245"/>
      <c r="L12" s="245"/>
      <c r="M12" s="245"/>
      <c r="N12" s="245"/>
      <c r="O12" s="245"/>
      <c r="P12" s="245"/>
      <c r="Q12" s="245"/>
      <c r="R12" s="245"/>
      <c r="S12" s="245"/>
      <c r="T12" s="11"/>
      <c r="U12" s="11"/>
      <c r="V12" s="11"/>
      <c r="W12" s="11"/>
      <c r="X12" s="11"/>
      <c r="Y12" s="11"/>
      <c r="Z12" s="11"/>
      <c r="AA12" s="11"/>
      <c r="AB12" s="11"/>
    </row>
    <row r="13" spans="1:28" s="7"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65"/>
      <c r="U13" s="165"/>
      <c r="V13" s="165"/>
      <c r="W13" s="165"/>
      <c r="X13" s="165"/>
      <c r="Y13" s="165"/>
      <c r="Z13" s="165"/>
      <c r="AA13" s="165"/>
      <c r="AB13" s="165"/>
    </row>
    <row r="14" spans="1:28" s="2" customFormat="1" ht="12" x14ac:dyDescent="0.2">
      <c r="A14" s="247" t="s">
        <v>350</v>
      </c>
      <c r="B14" s="247"/>
      <c r="C14" s="247"/>
      <c r="D14" s="247"/>
      <c r="E14" s="247"/>
      <c r="F14" s="247"/>
      <c r="G14" s="247"/>
      <c r="H14" s="247"/>
      <c r="I14" s="247"/>
      <c r="J14" s="247"/>
      <c r="K14" s="247"/>
      <c r="L14" s="247"/>
      <c r="M14" s="247"/>
      <c r="N14" s="247"/>
      <c r="O14" s="247"/>
      <c r="P14" s="247"/>
      <c r="Q14" s="247"/>
      <c r="R14" s="247"/>
      <c r="S14" s="247"/>
      <c r="T14" s="6"/>
      <c r="U14" s="6"/>
      <c r="V14" s="6"/>
      <c r="W14" s="6"/>
      <c r="X14" s="6"/>
      <c r="Y14" s="6"/>
      <c r="Z14" s="6"/>
      <c r="AA14" s="6"/>
      <c r="AB14" s="6"/>
    </row>
    <row r="15" spans="1:28" s="2" customFormat="1" ht="15" customHeight="1" x14ac:dyDescent="0.2">
      <c r="A15" s="245" t="s">
        <v>2</v>
      </c>
      <c r="B15" s="245"/>
      <c r="C15" s="245"/>
      <c r="D15" s="245"/>
      <c r="E15" s="245"/>
      <c r="F15" s="245"/>
      <c r="G15" s="245"/>
      <c r="H15" s="245"/>
      <c r="I15" s="245"/>
      <c r="J15" s="245"/>
      <c r="K15" s="245"/>
      <c r="L15" s="245"/>
      <c r="M15" s="245"/>
      <c r="N15" s="245"/>
      <c r="O15" s="245"/>
      <c r="P15" s="245"/>
      <c r="Q15" s="245"/>
      <c r="R15" s="245"/>
      <c r="S15" s="245"/>
      <c r="T15" s="4"/>
      <c r="U15" s="4"/>
      <c r="V15" s="4"/>
      <c r="W15" s="4"/>
      <c r="X15" s="4"/>
      <c r="Y15" s="4"/>
      <c r="Z15" s="4"/>
      <c r="AA15" s="4"/>
      <c r="AB15" s="4"/>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64"/>
      <c r="U16" s="164"/>
      <c r="V16" s="164"/>
      <c r="W16" s="164"/>
      <c r="X16" s="164"/>
      <c r="Y16" s="164"/>
    </row>
    <row r="17" spans="1:28" s="2" customFormat="1" ht="45.75" customHeight="1" x14ac:dyDescent="0.2">
      <c r="A17" s="240" t="s">
        <v>432</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64"/>
      <c r="U18" s="164"/>
      <c r="V18" s="164"/>
      <c r="W18" s="164"/>
      <c r="X18" s="164"/>
      <c r="Y18" s="164"/>
    </row>
    <row r="19" spans="1:28" s="2" customFormat="1" ht="54" customHeight="1" x14ac:dyDescent="0.2">
      <c r="A19" s="249" t="s">
        <v>1</v>
      </c>
      <c r="B19" s="249" t="s">
        <v>433</v>
      </c>
      <c r="C19" s="253" t="s">
        <v>434</v>
      </c>
      <c r="D19" s="249" t="s">
        <v>435</v>
      </c>
      <c r="E19" s="249" t="s">
        <v>436</v>
      </c>
      <c r="F19" s="249" t="s">
        <v>437</v>
      </c>
      <c r="G19" s="249" t="s">
        <v>438</v>
      </c>
      <c r="H19" s="249" t="s">
        <v>439</v>
      </c>
      <c r="I19" s="249" t="s">
        <v>440</v>
      </c>
      <c r="J19" s="249" t="s">
        <v>441</v>
      </c>
      <c r="K19" s="249" t="s">
        <v>442</v>
      </c>
      <c r="L19" s="249" t="s">
        <v>443</v>
      </c>
      <c r="M19" s="249" t="s">
        <v>444</v>
      </c>
      <c r="N19" s="249" t="s">
        <v>445</v>
      </c>
      <c r="O19" s="249" t="s">
        <v>446</v>
      </c>
      <c r="P19" s="249" t="s">
        <v>447</v>
      </c>
      <c r="Q19" s="249" t="s">
        <v>448</v>
      </c>
      <c r="R19" s="249"/>
      <c r="S19" s="250" t="s">
        <v>449</v>
      </c>
      <c r="T19" s="164"/>
      <c r="U19" s="164"/>
      <c r="V19" s="164"/>
      <c r="W19" s="164"/>
      <c r="X19" s="164"/>
      <c r="Y19" s="164"/>
    </row>
    <row r="20" spans="1:28" s="2" customFormat="1" ht="180.75" customHeight="1" x14ac:dyDescent="0.2">
      <c r="A20" s="249"/>
      <c r="B20" s="249"/>
      <c r="C20" s="254"/>
      <c r="D20" s="249"/>
      <c r="E20" s="249"/>
      <c r="F20" s="249"/>
      <c r="G20" s="249"/>
      <c r="H20" s="249"/>
      <c r="I20" s="249"/>
      <c r="J20" s="249"/>
      <c r="K20" s="249"/>
      <c r="L20" s="249"/>
      <c r="M20" s="249"/>
      <c r="N20" s="249"/>
      <c r="O20" s="249"/>
      <c r="P20" s="249"/>
      <c r="Q20" s="195" t="s">
        <v>450</v>
      </c>
      <c r="R20" s="196" t="s">
        <v>451</v>
      </c>
      <c r="S20" s="250"/>
      <c r="T20" s="24"/>
      <c r="U20" s="24"/>
      <c r="V20" s="24"/>
      <c r="W20" s="24"/>
      <c r="X20" s="24"/>
      <c r="Y20" s="24"/>
      <c r="Z20" s="23"/>
      <c r="AA20" s="23"/>
      <c r="AB20" s="23"/>
    </row>
    <row r="21" spans="1:28" s="2" customFormat="1" ht="18.75" x14ac:dyDescent="0.2">
      <c r="A21" s="195">
        <v>1</v>
      </c>
      <c r="B21" s="197">
        <v>2</v>
      </c>
      <c r="C21" s="195">
        <v>3</v>
      </c>
      <c r="D21" s="197">
        <v>4</v>
      </c>
      <c r="E21" s="195">
        <v>5</v>
      </c>
      <c r="F21" s="197">
        <v>6</v>
      </c>
      <c r="G21" s="195">
        <v>7</v>
      </c>
      <c r="H21" s="197">
        <v>8</v>
      </c>
      <c r="I21" s="195">
        <v>9</v>
      </c>
      <c r="J21" s="197">
        <v>10</v>
      </c>
      <c r="K21" s="195">
        <v>11</v>
      </c>
      <c r="L21" s="197">
        <v>12</v>
      </c>
      <c r="M21" s="195">
        <v>13</v>
      </c>
      <c r="N21" s="197">
        <v>14</v>
      </c>
      <c r="O21" s="195">
        <v>15</v>
      </c>
      <c r="P21" s="197">
        <v>16</v>
      </c>
      <c r="Q21" s="195">
        <v>17</v>
      </c>
      <c r="R21" s="197">
        <v>18</v>
      </c>
      <c r="S21" s="195">
        <v>19</v>
      </c>
      <c r="T21" s="24"/>
      <c r="U21" s="24"/>
      <c r="V21" s="24"/>
      <c r="W21" s="24"/>
      <c r="X21" s="24"/>
      <c r="Y21" s="24"/>
      <c r="Z21" s="23"/>
      <c r="AA21" s="23"/>
      <c r="AB21" s="23"/>
    </row>
    <row r="22" spans="1:28" x14ac:dyDescent="0.25">
      <c r="A22" s="198"/>
      <c r="B22" s="198"/>
      <c r="C22" s="198"/>
      <c r="D22" s="198"/>
      <c r="E22" s="198"/>
      <c r="F22" s="198"/>
      <c r="G22" s="198"/>
      <c r="H22" s="198"/>
      <c r="I22" s="198"/>
      <c r="J22" s="198"/>
      <c r="K22" s="198"/>
      <c r="L22" s="198"/>
      <c r="M22" s="198"/>
      <c r="N22" s="198"/>
      <c r="O22" s="198"/>
      <c r="P22" s="198"/>
      <c r="Q22" s="198"/>
      <c r="R22" s="198"/>
      <c r="S22" s="198"/>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U40"/>
  <sheetViews>
    <sheetView view="pageBreakPreview" topLeftCell="A16" zoomScale="70" zoomScaleNormal="60" zoomScaleSheetLayoutView="70" workbookViewId="0">
      <selection activeCell="M35" sqref="M35"/>
    </sheetView>
  </sheetViews>
  <sheetFormatPr defaultColWidth="10.7109375" defaultRowHeight="15.75" x14ac:dyDescent="0.25"/>
  <cols>
    <col min="1" max="1" width="9.5703125" style="167" customWidth="1"/>
    <col min="2" max="2" width="8.7109375" style="167" customWidth="1"/>
    <col min="3" max="3" width="12.7109375" style="167" customWidth="1"/>
    <col min="4" max="4" width="16.140625" style="167" customWidth="1"/>
    <col min="5" max="5" width="11.140625" style="167" customWidth="1"/>
    <col min="6" max="8" width="11" style="167" customWidth="1"/>
    <col min="9" max="9" width="7.28515625" style="167" customWidth="1"/>
    <col min="10" max="10" width="9.28515625" style="167" customWidth="1"/>
    <col min="11" max="11" width="1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8" t="s">
        <v>348</v>
      </c>
      <c r="B6" s="238"/>
      <c r="C6" s="238"/>
      <c r="D6" s="238"/>
      <c r="E6" s="238"/>
      <c r="F6" s="238"/>
      <c r="G6" s="238"/>
      <c r="H6" s="238"/>
      <c r="I6" s="238"/>
      <c r="J6" s="238"/>
      <c r="K6" s="238"/>
      <c r="L6" s="238"/>
      <c r="M6" s="238"/>
      <c r="N6" s="238"/>
      <c r="O6" s="238"/>
      <c r="P6" s="238"/>
      <c r="Q6" s="238"/>
      <c r="R6" s="238"/>
      <c r="S6" s="238"/>
      <c r="T6" s="238"/>
    </row>
    <row r="7" spans="1:20" s="10" customFormat="1" x14ac:dyDescent="0.2">
      <c r="A7" s="15"/>
      <c r="H7" s="14"/>
    </row>
    <row r="8" spans="1:20" s="10" customFormat="1" ht="18.75" x14ac:dyDescent="0.2">
      <c r="A8" s="242" t="s">
        <v>5</v>
      </c>
      <c r="B8" s="242"/>
      <c r="C8" s="242"/>
      <c r="D8" s="242"/>
      <c r="E8" s="242"/>
      <c r="F8" s="242"/>
      <c r="G8" s="242"/>
      <c r="H8" s="242"/>
      <c r="I8" s="242"/>
      <c r="J8" s="242"/>
      <c r="K8" s="242"/>
      <c r="L8" s="242"/>
      <c r="M8" s="242"/>
      <c r="N8" s="242"/>
      <c r="O8" s="242"/>
      <c r="P8" s="242"/>
      <c r="Q8" s="242"/>
      <c r="R8" s="242"/>
      <c r="S8" s="242"/>
      <c r="T8" s="242"/>
    </row>
    <row r="9" spans="1:20" s="10"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0" customFormat="1" ht="18.75" customHeight="1" x14ac:dyDescent="0.2">
      <c r="A10" s="247" t="s">
        <v>349</v>
      </c>
      <c r="B10" s="247"/>
      <c r="C10" s="247"/>
      <c r="D10" s="247"/>
      <c r="E10" s="247"/>
      <c r="F10" s="247"/>
      <c r="G10" s="247"/>
      <c r="H10" s="247"/>
      <c r="I10" s="247"/>
      <c r="J10" s="247"/>
      <c r="K10" s="247"/>
      <c r="L10" s="247"/>
      <c r="M10" s="247"/>
      <c r="N10" s="247"/>
      <c r="O10" s="247"/>
      <c r="P10" s="247"/>
      <c r="Q10" s="247"/>
      <c r="R10" s="247"/>
      <c r="S10" s="247"/>
      <c r="T10" s="247"/>
    </row>
    <row r="11" spans="1:20" s="10" customFormat="1" ht="18.75" customHeight="1" x14ac:dyDescent="0.2">
      <c r="A11" s="245" t="s">
        <v>4</v>
      </c>
      <c r="B11" s="245"/>
      <c r="C11" s="245"/>
      <c r="D11" s="245"/>
      <c r="E11" s="245"/>
      <c r="F11" s="245"/>
      <c r="G11" s="245"/>
      <c r="H11" s="245"/>
      <c r="I11" s="245"/>
      <c r="J11" s="245"/>
      <c r="K11" s="245"/>
      <c r="L11" s="245"/>
      <c r="M11" s="245"/>
      <c r="N11" s="245"/>
      <c r="O11" s="245"/>
      <c r="P11" s="245"/>
      <c r="Q11" s="245"/>
      <c r="R11" s="245"/>
      <c r="S11" s="245"/>
      <c r="T11" s="245"/>
    </row>
    <row r="12" spans="1:20" s="10"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0" customFormat="1" ht="18.75" customHeight="1" x14ac:dyDescent="0.2">
      <c r="A13" s="247" t="s">
        <v>466</v>
      </c>
      <c r="B13" s="247"/>
      <c r="C13" s="247"/>
      <c r="D13" s="247"/>
      <c r="E13" s="247"/>
      <c r="F13" s="247"/>
      <c r="G13" s="247"/>
      <c r="H13" s="247"/>
      <c r="I13" s="247"/>
      <c r="J13" s="247"/>
      <c r="K13" s="247"/>
      <c r="L13" s="247"/>
      <c r="M13" s="247"/>
      <c r="N13" s="247"/>
      <c r="O13" s="247"/>
      <c r="P13" s="247"/>
      <c r="Q13" s="247"/>
      <c r="R13" s="247"/>
      <c r="S13" s="247"/>
      <c r="T13" s="247"/>
    </row>
    <row r="14" spans="1:20" s="10" customFormat="1" ht="18.75" customHeight="1" x14ac:dyDescent="0.2">
      <c r="A14" s="245" t="s">
        <v>3</v>
      </c>
      <c r="B14" s="245"/>
      <c r="C14" s="245"/>
      <c r="D14" s="245"/>
      <c r="E14" s="245"/>
      <c r="F14" s="245"/>
      <c r="G14" s="245"/>
      <c r="H14" s="245"/>
      <c r="I14" s="245"/>
      <c r="J14" s="245"/>
      <c r="K14" s="245"/>
      <c r="L14" s="245"/>
      <c r="M14" s="245"/>
      <c r="N14" s="245"/>
      <c r="O14" s="245"/>
      <c r="P14" s="245"/>
      <c r="Q14" s="245"/>
      <c r="R14" s="245"/>
      <c r="S14" s="245"/>
      <c r="T14" s="245"/>
    </row>
    <row r="15" spans="1:20" s="7"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47" t="s">
        <v>350</v>
      </c>
      <c r="B16" s="247"/>
      <c r="C16" s="247"/>
      <c r="D16" s="247"/>
      <c r="E16" s="247"/>
      <c r="F16" s="247"/>
      <c r="G16" s="247"/>
      <c r="H16" s="247"/>
      <c r="I16" s="247"/>
      <c r="J16" s="247"/>
      <c r="K16" s="247"/>
      <c r="L16" s="247"/>
      <c r="M16" s="247"/>
      <c r="N16" s="247"/>
      <c r="O16" s="247"/>
      <c r="P16" s="247"/>
      <c r="Q16" s="247"/>
      <c r="R16" s="247"/>
      <c r="S16" s="247"/>
      <c r="T16" s="247"/>
    </row>
    <row r="17" spans="1:21" s="2" customFormat="1" ht="15" customHeight="1" x14ac:dyDescent="0.2">
      <c r="A17" s="245" t="s">
        <v>2</v>
      </c>
      <c r="B17" s="245"/>
      <c r="C17" s="245"/>
      <c r="D17" s="245"/>
      <c r="E17" s="245"/>
      <c r="F17" s="245"/>
      <c r="G17" s="245"/>
      <c r="H17" s="245"/>
      <c r="I17" s="245"/>
      <c r="J17" s="245"/>
      <c r="K17" s="245"/>
      <c r="L17" s="245"/>
      <c r="M17" s="245"/>
      <c r="N17" s="245"/>
      <c r="O17" s="245"/>
      <c r="P17" s="245"/>
      <c r="Q17" s="245"/>
      <c r="R17" s="245"/>
      <c r="S17" s="245"/>
      <c r="T17" s="245"/>
    </row>
    <row r="18" spans="1:21"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1" s="2" customFormat="1" ht="15" customHeight="1" x14ac:dyDescent="0.2">
      <c r="A19" s="241" t="s">
        <v>324</v>
      </c>
      <c r="B19" s="241"/>
      <c r="C19" s="241"/>
      <c r="D19" s="241"/>
      <c r="E19" s="241"/>
      <c r="F19" s="241"/>
      <c r="G19" s="241"/>
      <c r="H19" s="241"/>
      <c r="I19" s="241"/>
      <c r="J19" s="241"/>
      <c r="K19" s="241"/>
      <c r="L19" s="241"/>
      <c r="M19" s="241"/>
      <c r="N19" s="241"/>
      <c r="O19" s="241"/>
      <c r="P19" s="241"/>
      <c r="Q19" s="241"/>
      <c r="R19" s="241"/>
      <c r="S19" s="241"/>
      <c r="T19" s="241"/>
    </row>
    <row r="20" spans="1:21" s="168"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1" ht="46.5" customHeight="1" x14ac:dyDescent="0.25">
      <c r="A21" s="256" t="s">
        <v>1</v>
      </c>
      <c r="B21" s="259" t="s">
        <v>315</v>
      </c>
      <c r="C21" s="260"/>
      <c r="D21" s="263" t="s">
        <v>293</v>
      </c>
      <c r="E21" s="259" t="s">
        <v>346</v>
      </c>
      <c r="F21" s="260"/>
      <c r="G21" s="259" t="s">
        <v>357</v>
      </c>
      <c r="H21" s="260"/>
      <c r="I21" s="259" t="s">
        <v>358</v>
      </c>
      <c r="J21" s="260"/>
      <c r="K21" s="263" t="s">
        <v>359</v>
      </c>
      <c r="L21" s="259" t="s">
        <v>360</v>
      </c>
      <c r="M21" s="260"/>
      <c r="N21" s="259" t="s">
        <v>361</v>
      </c>
      <c r="O21" s="260"/>
      <c r="P21" s="263" t="s">
        <v>362</v>
      </c>
      <c r="Q21" s="266" t="s">
        <v>363</v>
      </c>
      <c r="R21" s="267"/>
      <c r="S21" s="266" t="s">
        <v>364</v>
      </c>
      <c r="T21" s="268"/>
    </row>
    <row r="22" spans="1:21" ht="204.75" customHeight="1" x14ac:dyDescent="0.25">
      <c r="A22" s="257"/>
      <c r="B22" s="261"/>
      <c r="C22" s="262"/>
      <c r="D22" s="264"/>
      <c r="E22" s="261"/>
      <c r="F22" s="262"/>
      <c r="G22" s="261"/>
      <c r="H22" s="262"/>
      <c r="I22" s="261"/>
      <c r="J22" s="262"/>
      <c r="K22" s="265"/>
      <c r="L22" s="261"/>
      <c r="M22" s="262"/>
      <c r="N22" s="261"/>
      <c r="O22" s="262"/>
      <c r="P22" s="265"/>
      <c r="Q22" s="170" t="s">
        <v>365</v>
      </c>
      <c r="R22" s="170" t="s">
        <v>366</v>
      </c>
      <c r="S22" s="170" t="s">
        <v>367</v>
      </c>
      <c r="T22" s="170" t="s">
        <v>368</v>
      </c>
    </row>
    <row r="23" spans="1:21" ht="51.75" customHeight="1" x14ac:dyDescent="0.25">
      <c r="A23" s="258"/>
      <c r="B23" s="171" t="s">
        <v>369</v>
      </c>
      <c r="C23" s="171" t="s">
        <v>370</v>
      </c>
      <c r="D23" s="265"/>
      <c r="E23" s="171" t="s">
        <v>369</v>
      </c>
      <c r="F23" s="171" t="s">
        <v>370</v>
      </c>
      <c r="G23" s="171" t="s">
        <v>369</v>
      </c>
      <c r="H23" s="171" t="s">
        <v>370</v>
      </c>
      <c r="I23" s="171" t="s">
        <v>369</v>
      </c>
      <c r="J23" s="171" t="s">
        <v>370</v>
      </c>
      <c r="K23" s="171" t="s">
        <v>369</v>
      </c>
      <c r="L23" s="171" t="s">
        <v>369</v>
      </c>
      <c r="M23" s="171" t="s">
        <v>370</v>
      </c>
      <c r="N23" s="171" t="s">
        <v>369</v>
      </c>
      <c r="O23" s="171" t="s">
        <v>370</v>
      </c>
      <c r="P23" s="169" t="s">
        <v>369</v>
      </c>
      <c r="Q23" s="170" t="s">
        <v>369</v>
      </c>
      <c r="R23" s="170" t="s">
        <v>369</v>
      </c>
      <c r="S23" s="170" t="s">
        <v>369</v>
      </c>
      <c r="T23" s="170" t="s">
        <v>369</v>
      </c>
    </row>
    <row r="24" spans="1:21"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1" s="222" customFormat="1" x14ac:dyDescent="0.25">
      <c r="A25" s="214">
        <v>1</v>
      </c>
      <c r="B25" s="215" t="s">
        <v>371</v>
      </c>
      <c r="C25" s="215" t="s">
        <v>371</v>
      </c>
      <c r="D25" s="215" t="s">
        <v>372</v>
      </c>
      <c r="E25" s="215" t="s">
        <v>373</v>
      </c>
      <c r="F25" s="215" t="s">
        <v>373</v>
      </c>
      <c r="G25" s="215" t="s">
        <v>374</v>
      </c>
      <c r="H25" s="215" t="s">
        <v>374</v>
      </c>
      <c r="I25" s="215"/>
      <c r="J25" s="216"/>
      <c r="K25" s="217" t="s">
        <v>375</v>
      </c>
      <c r="L25" s="216" t="s">
        <v>54</v>
      </c>
      <c r="M25" s="218">
        <v>6</v>
      </c>
      <c r="N25" s="218">
        <v>1.26</v>
      </c>
      <c r="O25" s="218">
        <v>2.5</v>
      </c>
      <c r="P25" s="216" t="s">
        <v>376</v>
      </c>
      <c r="Q25" s="219"/>
      <c r="R25" s="215"/>
      <c r="S25" s="219"/>
      <c r="T25" s="220"/>
      <c r="U25" s="221"/>
    </row>
    <row r="26" spans="1:21" s="221" customFormat="1" x14ac:dyDescent="0.25">
      <c r="A26" s="214">
        <v>2</v>
      </c>
      <c r="B26" s="215" t="s">
        <v>371</v>
      </c>
      <c r="C26" s="215" t="s">
        <v>371</v>
      </c>
      <c r="D26" s="215" t="s">
        <v>377</v>
      </c>
      <c r="E26" s="215" t="s">
        <v>378</v>
      </c>
      <c r="F26" s="215" t="s">
        <v>378</v>
      </c>
      <c r="G26" s="215" t="s">
        <v>379</v>
      </c>
      <c r="H26" s="215" t="s">
        <v>380</v>
      </c>
      <c r="I26" s="215"/>
      <c r="J26" s="216"/>
      <c r="K26" s="217"/>
      <c r="L26" s="216"/>
      <c r="M26" s="218"/>
      <c r="N26" s="218"/>
      <c r="O26" s="218"/>
      <c r="P26" s="216"/>
      <c r="Q26" s="219"/>
      <c r="R26" s="215"/>
      <c r="S26" s="219"/>
      <c r="T26" s="220"/>
    </row>
    <row r="27" spans="1:21" s="221" customFormat="1" x14ac:dyDescent="0.25">
      <c r="A27" s="214">
        <v>3</v>
      </c>
      <c r="B27" s="215" t="s">
        <v>371</v>
      </c>
      <c r="C27" s="215" t="s">
        <v>371</v>
      </c>
      <c r="D27" s="215" t="s">
        <v>377</v>
      </c>
      <c r="E27" s="215" t="s">
        <v>378</v>
      </c>
      <c r="F27" s="215" t="s">
        <v>378</v>
      </c>
      <c r="G27" s="215" t="s">
        <v>379</v>
      </c>
      <c r="H27" s="215" t="s">
        <v>380</v>
      </c>
      <c r="I27" s="215"/>
      <c r="J27" s="216"/>
      <c r="K27" s="217"/>
      <c r="L27" s="216"/>
      <c r="M27" s="218"/>
      <c r="N27" s="218"/>
      <c r="O27" s="218"/>
      <c r="P27" s="216"/>
      <c r="Q27" s="219"/>
      <c r="R27" s="215"/>
      <c r="S27" s="219"/>
      <c r="T27" s="220"/>
    </row>
    <row r="28" spans="1:21" s="221" customFormat="1" x14ac:dyDescent="0.25">
      <c r="A28" s="214">
        <v>4</v>
      </c>
      <c r="B28" s="215" t="s">
        <v>371</v>
      </c>
      <c r="C28" s="215" t="s">
        <v>371</v>
      </c>
      <c r="D28" s="215" t="s">
        <v>381</v>
      </c>
      <c r="E28" s="215" t="s">
        <v>382</v>
      </c>
      <c r="F28" s="215" t="s">
        <v>382</v>
      </c>
      <c r="G28" s="215" t="s">
        <v>383</v>
      </c>
      <c r="H28" s="215" t="s">
        <v>383</v>
      </c>
      <c r="I28" s="215"/>
      <c r="J28" s="216"/>
      <c r="K28" s="217"/>
      <c r="L28" s="216"/>
      <c r="M28" s="218"/>
      <c r="N28" s="218"/>
      <c r="O28" s="218"/>
      <c r="P28" s="216"/>
      <c r="Q28" s="219"/>
      <c r="R28" s="215"/>
      <c r="S28" s="219"/>
      <c r="T28" s="220"/>
    </row>
    <row r="29" spans="1:21" s="221" customFormat="1" x14ac:dyDescent="0.25">
      <c r="A29" s="214">
        <v>5</v>
      </c>
      <c r="B29" s="215" t="s">
        <v>371</v>
      </c>
      <c r="C29" s="215" t="s">
        <v>371</v>
      </c>
      <c r="D29" s="215" t="s">
        <v>381</v>
      </c>
      <c r="E29" s="215" t="s">
        <v>382</v>
      </c>
      <c r="F29" s="215" t="s">
        <v>382</v>
      </c>
      <c r="G29" s="215" t="s">
        <v>384</v>
      </c>
      <c r="H29" s="215" t="s">
        <v>384</v>
      </c>
      <c r="I29" s="215"/>
      <c r="J29" s="216"/>
      <c r="K29" s="217"/>
      <c r="L29" s="216"/>
      <c r="M29" s="218"/>
      <c r="N29" s="218"/>
      <c r="O29" s="218"/>
      <c r="P29" s="216"/>
      <c r="Q29" s="219"/>
      <c r="R29" s="215"/>
      <c r="S29" s="219"/>
      <c r="T29" s="220"/>
    </row>
    <row r="30" spans="1:21" s="221" customFormat="1" x14ac:dyDescent="0.25">
      <c r="A30" s="214">
        <v>6</v>
      </c>
      <c r="B30" s="215" t="s">
        <v>371</v>
      </c>
      <c r="C30" s="215" t="s">
        <v>371</v>
      </c>
      <c r="D30" s="215" t="s">
        <v>381</v>
      </c>
      <c r="E30" s="215" t="s">
        <v>382</v>
      </c>
      <c r="F30" s="215" t="s">
        <v>382</v>
      </c>
      <c r="G30" s="215" t="s">
        <v>385</v>
      </c>
      <c r="H30" s="215" t="s">
        <v>385</v>
      </c>
      <c r="I30" s="215"/>
      <c r="J30" s="216"/>
      <c r="K30" s="217"/>
      <c r="L30" s="216"/>
      <c r="M30" s="218"/>
      <c r="N30" s="218"/>
      <c r="O30" s="218"/>
      <c r="P30" s="216"/>
      <c r="Q30" s="219"/>
      <c r="R30" s="215"/>
      <c r="S30" s="219"/>
      <c r="T30" s="220"/>
    </row>
    <row r="31" spans="1:21" s="221" customFormat="1" x14ac:dyDescent="0.25">
      <c r="A31" s="214">
        <v>7</v>
      </c>
      <c r="B31" s="215" t="s">
        <v>371</v>
      </c>
      <c r="C31" s="215" t="s">
        <v>371</v>
      </c>
      <c r="D31" s="215" t="s">
        <v>381</v>
      </c>
      <c r="E31" s="215" t="s">
        <v>382</v>
      </c>
      <c r="F31" s="215" t="s">
        <v>382</v>
      </c>
      <c r="G31" s="215" t="s">
        <v>386</v>
      </c>
      <c r="H31" s="215" t="s">
        <v>386</v>
      </c>
      <c r="I31" s="215"/>
      <c r="J31" s="216"/>
      <c r="K31" s="217"/>
      <c r="L31" s="216"/>
      <c r="M31" s="218"/>
      <c r="N31" s="218"/>
      <c r="O31" s="218"/>
      <c r="P31" s="216"/>
      <c r="Q31" s="219"/>
      <c r="R31" s="215"/>
      <c r="S31" s="219"/>
      <c r="T31" s="220"/>
    </row>
    <row r="32" spans="1:21" s="221" customFormat="1" x14ac:dyDescent="0.25">
      <c r="A32" s="214">
        <v>8</v>
      </c>
      <c r="B32" s="215" t="s">
        <v>371</v>
      </c>
      <c r="C32" s="215" t="s">
        <v>371</v>
      </c>
      <c r="D32" s="215" t="s">
        <v>381</v>
      </c>
      <c r="E32" s="215" t="s">
        <v>382</v>
      </c>
      <c r="F32" s="215" t="s">
        <v>382</v>
      </c>
      <c r="G32" s="215" t="s">
        <v>386</v>
      </c>
      <c r="H32" s="215" t="s">
        <v>386</v>
      </c>
      <c r="I32" s="215"/>
      <c r="J32" s="216"/>
      <c r="K32" s="217"/>
      <c r="L32" s="216"/>
      <c r="M32" s="218"/>
      <c r="N32" s="218"/>
      <c r="O32" s="218"/>
      <c r="P32" s="216"/>
      <c r="Q32" s="219"/>
      <c r="R32" s="215"/>
      <c r="S32" s="219"/>
      <c r="T32" s="220"/>
    </row>
    <row r="33" spans="1:20" s="221" customFormat="1" x14ac:dyDescent="0.25">
      <c r="A33" s="214">
        <v>9</v>
      </c>
      <c r="B33" s="215" t="s">
        <v>371</v>
      </c>
      <c r="C33" s="215" t="s">
        <v>371</v>
      </c>
      <c r="D33" s="215" t="s">
        <v>381</v>
      </c>
      <c r="E33" s="215" t="s">
        <v>382</v>
      </c>
      <c r="F33" s="215" t="s">
        <v>382</v>
      </c>
      <c r="G33" s="215" t="s">
        <v>386</v>
      </c>
      <c r="H33" s="215" t="s">
        <v>386</v>
      </c>
      <c r="I33" s="215"/>
      <c r="J33" s="216"/>
      <c r="K33" s="217"/>
      <c r="L33" s="216"/>
      <c r="M33" s="218"/>
      <c r="N33" s="218"/>
      <c r="O33" s="218"/>
      <c r="P33" s="216"/>
      <c r="Q33" s="219"/>
      <c r="R33" s="215"/>
      <c r="S33" s="219"/>
      <c r="T33" s="220"/>
    </row>
    <row r="34" spans="1:20" s="221" customFormat="1" x14ac:dyDescent="0.25">
      <c r="A34" s="214">
        <v>10</v>
      </c>
      <c r="B34" s="215" t="s">
        <v>371</v>
      </c>
      <c r="C34" s="215" t="s">
        <v>371</v>
      </c>
      <c r="D34" s="215" t="s">
        <v>381</v>
      </c>
      <c r="E34" s="215" t="s">
        <v>382</v>
      </c>
      <c r="F34" s="215" t="s">
        <v>382</v>
      </c>
      <c r="G34" s="215" t="s">
        <v>386</v>
      </c>
      <c r="H34" s="215" t="s">
        <v>386</v>
      </c>
      <c r="I34" s="215"/>
      <c r="J34" s="216"/>
      <c r="K34" s="217"/>
      <c r="L34" s="216"/>
      <c r="M34" s="218"/>
      <c r="N34" s="218"/>
      <c r="O34" s="218"/>
      <c r="P34" s="216"/>
      <c r="Q34" s="219"/>
      <c r="R34" s="215"/>
      <c r="S34" s="219"/>
      <c r="T34" s="220"/>
    </row>
    <row r="35" spans="1:20" s="221" customFormat="1" x14ac:dyDescent="0.25">
      <c r="A35" s="214">
        <v>11</v>
      </c>
      <c r="B35" s="215" t="s">
        <v>371</v>
      </c>
      <c r="C35" s="215" t="s">
        <v>371</v>
      </c>
      <c r="D35" s="215" t="s">
        <v>381</v>
      </c>
      <c r="E35" s="215" t="s">
        <v>382</v>
      </c>
      <c r="F35" s="215" t="s">
        <v>382</v>
      </c>
      <c r="G35" s="215" t="s">
        <v>386</v>
      </c>
      <c r="H35" s="215" t="s">
        <v>386</v>
      </c>
      <c r="I35" s="215"/>
      <c r="J35" s="216"/>
      <c r="K35" s="217"/>
      <c r="L35" s="216"/>
      <c r="M35" s="218"/>
      <c r="N35" s="218"/>
      <c r="O35" s="218"/>
      <c r="P35" s="216"/>
      <c r="Q35" s="219"/>
      <c r="R35" s="215"/>
      <c r="S35" s="219"/>
      <c r="T35" s="220"/>
    </row>
    <row r="36" spans="1:20" s="221" customFormat="1" x14ac:dyDescent="0.25">
      <c r="A36" s="214">
        <v>12</v>
      </c>
      <c r="B36" s="215" t="s">
        <v>371</v>
      </c>
      <c r="C36" s="215" t="s">
        <v>371</v>
      </c>
      <c r="D36" s="215" t="s">
        <v>381</v>
      </c>
      <c r="E36" s="215" t="s">
        <v>382</v>
      </c>
      <c r="F36" s="215" t="s">
        <v>382</v>
      </c>
      <c r="G36" s="215" t="s">
        <v>386</v>
      </c>
      <c r="H36" s="215" t="s">
        <v>386</v>
      </c>
      <c r="I36" s="215"/>
      <c r="J36" s="216"/>
      <c r="K36" s="217"/>
      <c r="L36" s="216"/>
      <c r="M36" s="218"/>
      <c r="N36" s="218"/>
      <c r="O36" s="218"/>
      <c r="P36" s="216"/>
      <c r="Q36" s="219"/>
      <c r="R36" s="215"/>
      <c r="S36" s="219"/>
      <c r="T36" s="220"/>
    </row>
    <row r="37" spans="1:20" s="221" customFormat="1" x14ac:dyDescent="0.25">
      <c r="A37" s="214">
        <v>13</v>
      </c>
      <c r="B37" s="215" t="s">
        <v>371</v>
      </c>
      <c r="C37" s="215" t="s">
        <v>371</v>
      </c>
      <c r="D37" s="215" t="s">
        <v>381</v>
      </c>
      <c r="E37" s="215" t="s">
        <v>382</v>
      </c>
      <c r="F37" s="215" t="s">
        <v>382</v>
      </c>
      <c r="G37" s="215" t="s">
        <v>386</v>
      </c>
      <c r="H37" s="215" t="s">
        <v>386</v>
      </c>
      <c r="I37" s="215"/>
      <c r="J37" s="216"/>
      <c r="K37" s="217"/>
      <c r="L37" s="216"/>
      <c r="M37" s="218"/>
      <c r="N37" s="218"/>
      <c r="O37" s="218"/>
      <c r="P37" s="216"/>
      <c r="Q37" s="219"/>
      <c r="R37" s="215"/>
      <c r="S37" s="219"/>
      <c r="T37" s="220"/>
    </row>
    <row r="38" spans="1:20" s="221" customFormat="1" x14ac:dyDescent="0.25">
      <c r="A38" s="214">
        <v>14</v>
      </c>
      <c r="B38" s="215" t="s">
        <v>371</v>
      </c>
      <c r="C38" s="215" t="s">
        <v>371</v>
      </c>
      <c r="D38" s="215" t="s">
        <v>381</v>
      </c>
      <c r="E38" s="215" t="s">
        <v>382</v>
      </c>
      <c r="F38" s="215" t="s">
        <v>382</v>
      </c>
      <c r="G38" s="215" t="s">
        <v>386</v>
      </c>
      <c r="H38" s="215" t="s">
        <v>386</v>
      </c>
      <c r="I38" s="215"/>
      <c r="J38" s="216"/>
      <c r="K38" s="217"/>
      <c r="L38" s="216"/>
      <c r="M38" s="218"/>
      <c r="N38" s="218"/>
      <c r="O38" s="218"/>
      <c r="P38" s="216"/>
      <c r="Q38" s="219"/>
      <c r="R38" s="215"/>
      <c r="S38" s="219"/>
      <c r="T38" s="220"/>
    </row>
    <row r="39" spans="1:20" s="221" customFormat="1" x14ac:dyDescent="0.25">
      <c r="A39" s="214">
        <v>15</v>
      </c>
      <c r="B39" s="215" t="s">
        <v>371</v>
      </c>
      <c r="C39" s="215" t="s">
        <v>371</v>
      </c>
      <c r="D39" s="215" t="s">
        <v>381</v>
      </c>
      <c r="E39" s="215" t="s">
        <v>382</v>
      </c>
      <c r="F39" s="215" t="s">
        <v>382</v>
      </c>
      <c r="G39" s="215" t="s">
        <v>386</v>
      </c>
      <c r="H39" s="215" t="s">
        <v>386</v>
      </c>
      <c r="I39" s="215"/>
      <c r="J39" s="216"/>
      <c r="K39" s="217"/>
      <c r="L39" s="216"/>
      <c r="M39" s="218"/>
      <c r="N39" s="218"/>
      <c r="O39" s="218"/>
      <c r="P39" s="216"/>
      <c r="Q39" s="219"/>
      <c r="R39" s="215"/>
      <c r="S39" s="219"/>
      <c r="T39" s="220"/>
    </row>
    <row r="40" spans="1:20" s="221" customFormat="1" x14ac:dyDescent="0.25">
      <c r="A40" s="214">
        <v>16</v>
      </c>
      <c r="B40" s="215" t="s">
        <v>371</v>
      </c>
      <c r="C40" s="215" t="s">
        <v>371</v>
      </c>
      <c r="D40" s="215" t="s">
        <v>381</v>
      </c>
      <c r="E40" s="215" t="s">
        <v>382</v>
      </c>
      <c r="F40" s="215" t="s">
        <v>382</v>
      </c>
      <c r="G40" s="215" t="s">
        <v>386</v>
      </c>
      <c r="H40" s="215" t="s">
        <v>386</v>
      </c>
      <c r="I40" s="215"/>
      <c r="J40" s="216"/>
      <c r="K40" s="217"/>
      <c r="L40" s="216"/>
      <c r="M40" s="218"/>
      <c r="N40" s="218"/>
      <c r="O40" s="218"/>
      <c r="P40" s="216"/>
      <c r="Q40" s="219"/>
      <c r="R40" s="215"/>
      <c r="S40" s="219"/>
      <c r="T40" s="220"/>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70" zoomScaleNormal="100" zoomScaleSheetLayoutView="70" workbookViewId="0">
      <selection activeCell="E12" sqref="E12:Y12"/>
    </sheetView>
  </sheetViews>
  <sheetFormatPr defaultColWidth="10.7109375" defaultRowHeight="15.75" x14ac:dyDescent="0.25"/>
  <cols>
    <col min="1" max="3" width="10.7109375" style="167"/>
    <col min="4" max="4" width="11.5703125" style="167" customWidth="1"/>
    <col min="5" max="5" width="11.85546875" style="167" customWidth="1"/>
    <col min="6" max="6" width="8.710937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8.71093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3" width="8.7109375" style="167" customWidth="1"/>
    <col min="24" max="24" width="24.5703125" style="167" customWidth="1"/>
    <col min="25" max="25" width="15.28515625" style="167" customWidth="1"/>
    <col min="26" max="26" width="18.5703125" style="167" customWidth="1"/>
    <col min="27" max="27" width="19.140625" style="167" customWidth="1"/>
    <col min="28" max="240" width="10.7109375" style="167"/>
    <col min="241" max="242" width="15.7109375" style="167" customWidth="1"/>
    <col min="243" max="245" width="14.7109375" style="167" customWidth="1"/>
    <col min="246" max="249" width="13.7109375" style="167" customWidth="1"/>
    <col min="250" max="253" width="15.7109375" style="167" customWidth="1"/>
    <col min="254" max="254" width="22.85546875" style="167" customWidth="1"/>
    <col min="255" max="255" width="20.7109375" style="167" customWidth="1"/>
    <col min="256" max="256" width="17.7109375" style="167" customWidth="1"/>
    <col min="257" max="265" width="14.7109375" style="167" customWidth="1"/>
    <col min="266" max="496" width="10.7109375" style="167"/>
    <col min="497" max="498" width="15.7109375" style="167" customWidth="1"/>
    <col min="499" max="501" width="14.7109375" style="167" customWidth="1"/>
    <col min="502" max="505" width="13.7109375" style="167" customWidth="1"/>
    <col min="506" max="509" width="15.7109375" style="167" customWidth="1"/>
    <col min="510" max="510" width="22.85546875" style="167" customWidth="1"/>
    <col min="511" max="511" width="20.7109375" style="167" customWidth="1"/>
    <col min="512" max="512" width="17.7109375" style="167" customWidth="1"/>
    <col min="513" max="521" width="14.7109375" style="167" customWidth="1"/>
    <col min="522" max="752" width="10.7109375" style="167"/>
    <col min="753" max="754" width="15.7109375" style="167" customWidth="1"/>
    <col min="755" max="757" width="14.7109375" style="167" customWidth="1"/>
    <col min="758" max="761" width="13.7109375" style="167" customWidth="1"/>
    <col min="762" max="765" width="15.7109375" style="167" customWidth="1"/>
    <col min="766" max="766" width="22.85546875" style="167" customWidth="1"/>
    <col min="767" max="767" width="20.7109375" style="167" customWidth="1"/>
    <col min="768" max="768" width="17.7109375" style="167" customWidth="1"/>
    <col min="769" max="777" width="14.7109375" style="167" customWidth="1"/>
    <col min="778" max="1008" width="10.7109375" style="167"/>
    <col min="1009" max="1010" width="15.7109375" style="167" customWidth="1"/>
    <col min="1011" max="1013" width="14.7109375" style="167" customWidth="1"/>
    <col min="1014" max="1017" width="13.7109375" style="167" customWidth="1"/>
    <col min="1018" max="1021" width="15.7109375" style="167" customWidth="1"/>
    <col min="1022" max="1022" width="22.85546875" style="167" customWidth="1"/>
    <col min="1023" max="1023" width="20.7109375" style="167" customWidth="1"/>
    <col min="1024" max="1024" width="17.7109375" style="167" customWidth="1"/>
    <col min="1025" max="1033" width="14.7109375" style="167" customWidth="1"/>
    <col min="1034" max="1264" width="10.7109375" style="167"/>
    <col min="1265" max="1266" width="15.7109375" style="167" customWidth="1"/>
    <col min="1267" max="1269" width="14.7109375" style="167" customWidth="1"/>
    <col min="1270" max="1273" width="13.7109375" style="167" customWidth="1"/>
    <col min="1274" max="1277" width="15.7109375" style="167" customWidth="1"/>
    <col min="1278" max="1278" width="22.85546875" style="167" customWidth="1"/>
    <col min="1279" max="1279" width="20.7109375" style="167" customWidth="1"/>
    <col min="1280" max="1280" width="17.7109375" style="167" customWidth="1"/>
    <col min="1281" max="1289" width="14.7109375" style="167" customWidth="1"/>
    <col min="1290" max="1520" width="10.7109375" style="167"/>
    <col min="1521" max="1522" width="15.7109375" style="167" customWidth="1"/>
    <col min="1523" max="1525" width="14.7109375" style="167" customWidth="1"/>
    <col min="1526" max="1529" width="13.7109375" style="167" customWidth="1"/>
    <col min="1530" max="1533" width="15.7109375" style="167" customWidth="1"/>
    <col min="1534" max="1534" width="22.85546875" style="167" customWidth="1"/>
    <col min="1535" max="1535" width="20.7109375" style="167" customWidth="1"/>
    <col min="1536" max="1536" width="17.7109375" style="167" customWidth="1"/>
    <col min="1537" max="1545" width="14.7109375" style="167" customWidth="1"/>
    <col min="1546" max="1776" width="10.7109375" style="167"/>
    <col min="1777" max="1778" width="15.7109375" style="167" customWidth="1"/>
    <col min="1779" max="1781" width="14.7109375" style="167" customWidth="1"/>
    <col min="1782" max="1785" width="13.7109375" style="167" customWidth="1"/>
    <col min="1786" max="1789" width="15.7109375" style="167" customWidth="1"/>
    <col min="1790" max="1790" width="22.85546875" style="167" customWidth="1"/>
    <col min="1791" max="1791" width="20.7109375" style="167" customWidth="1"/>
    <col min="1792" max="1792" width="17.7109375" style="167" customWidth="1"/>
    <col min="1793" max="1801" width="14.7109375" style="167" customWidth="1"/>
    <col min="1802" max="2032" width="10.7109375" style="167"/>
    <col min="2033" max="2034" width="15.7109375" style="167" customWidth="1"/>
    <col min="2035" max="2037" width="14.7109375" style="167" customWidth="1"/>
    <col min="2038" max="2041" width="13.7109375" style="167" customWidth="1"/>
    <col min="2042" max="2045" width="15.7109375" style="167" customWidth="1"/>
    <col min="2046" max="2046" width="22.85546875" style="167" customWidth="1"/>
    <col min="2047" max="2047" width="20.7109375" style="167" customWidth="1"/>
    <col min="2048" max="2048" width="17.7109375" style="167" customWidth="1"/>
    <col min="2049" max="2057" width="14.7109375" style="167" customWidth="1"/>
    <col min="2058" max="2288" width="10.7109375" style="167"/>
    <col min="2289" max="2290" width="15.7109375" style="167" customWidth="1"/>
    <col min="2291" max="2293" width="14.7109375" style="167" customWidth="1"/>
    <col min="2294" max="2297" width="13.7109375" style="167" customWidth="1"/>
    <col min="2298" max="2301" width="15.7109375" style="167" customWidth="1"/>
    <col min="2302" max="2302" width="22.85546875" style="167" customWidth="1"/>
    <col min="2303" max="2303" width="20.7109375" style="167" customWidth="1"/>
    <col min="2304" max="2304" width="17.7109375" style="167" customWidth="1"/>
    <col min="2305" max="2313" width="14.7109375" style="167" customWidth="1"/>
    <col min="2314" max="2544" width="10.7109375" style="167"/>
    <col min="2545" max="2546" width="15.7109375" style="167" customWidth="1"/>
    <col min="2547" max="2549" width="14.7109375" style="167" customWidth="1"/>
    <col min="2550" max="2553" width="13.7109375" style="167" customWidth="1"/>
    <col min="2554" max="2557" width="15.7109375" style="167" customWidth="1"/>
    <col min="2558" max="2558" width="22.85546875" style="167" customWidth="1"/>
    <col min="2559" max="2559" width="20.7109375" style="167" customWidth="1"/>
    <col min="2560" max="2560" width="17.7109375" style="167" customWidth="1"/>
    <col min="2561" max="2569" width="14.7109375" style="167" customWidth="1"/>
    <col min="2570" max="2800" width="10.7109375" style="167"/>
    <col min="2801" max="2802" width="15.7109375" style="167" customWidth="1"/>
    <col min="2803" max="2805" width="14.7109375" style="167" customWidth="1"/>
    <col min="2806" max="2809" width="13.7109375" style="167" customWidth="1"/>
    <col min="2810" max="2813" width="15.7109375" style="167" customWidth="1"/>
    <col min="2814" max="2814" width="22.85546875" style="167" customWidth="1"/>
    <col min="2815" max="2815" width="20.7109375" style="167" customWidth="1"/>
    <col min="2816" max="2816" width="17.7109375" style="167" customWidth="1"/>
    <col min="2817" max="2825" width="14.7109375" style="167" customWidth="1"/>
    <col min="2826" max="3056" width="10.7109375" style="167"/>
    <col min="3057" max="3058" width="15.7109375" style="167" customWidth="1"/>
    <col min="3059" max="3061" width="14.7109375" style="167" customWidth="1"/>
    <col min="3062" max="3065" width="13.7109375" style="167" customWidth="1"/>
    <col min="3066" max="3069" width="15.7109375" style="167" customWidth="1"/>
    <col min="3070" max="3070" width="22.85546875" style="167" customWidth="1"/>
    <col min="3071" max="3071" width="20.7109375" style="167" customWidth="1"/>
    <col min="3072" max="3072" width="17.7109375" style="167" customWidth="1"/>
    <col min="3073" max="3081" width="14.7109375" style="167" customWidth="1"/>
    <col min="3082" max="3312" width="10.7109375" style="167"/>
    <col min="3313" max="3314" width="15.7109375" style="167" customWidth="1"/>
    <col min="3315" max="3317" width="14.7109375" style="167" customWidth="1"/>
    <col min="3318" max="3321" width="13.7109375" style="167" customWidth="1"/>
    <col min="3322" max="3325" width="15.7109375" style="167" customWidth="1"/>
    <col min="3326" max="3326" width="22.85546875" style="167" customWidth="1"/>
    <col min="3327" max="3327" width="20.7109375" style="167" customWidth="1"/>
    <col min="3328" max="3328" width="17.7109375" style="167" customWidth="1"/>
    <col min="3329" max="3337" width="14.7109375" style="167" customWidth="1"/>
    <col min="3338" max="3568" width="10.7109375" style="167"/>
    <col min="3569" max="3570" width="15.7109375" style="167" customWidth="1"/>
    <col min="3571" max="3573" width="14.7109375" style="167" customWidth="1"/>
    <col min="3574" max="3577" width="13.7109375" style="167" customWidth="1"/>
    <col min="3578" max="3581" width="15.7109375" style="167" customWidth="1"/>
    <col min="3582" max="3582" width="22.85546875" style="167" customWidth="1"/>
    <col min="3583" max="3583" width="20.7109375" style="167" customWidth="1"/>
    <col min="3584" max="3584" width="17.7109375" style="167" customWidth="1"/>
    <col min="3585" max="3593" width="14.7109375" style="167" customWidth="1"/>
    <col min="3594" max="3824" width="10.7109375" style="167"/>
    <col min="3825" max="3826" width="15.7109375" style="167" customWidth="1"/>
    <col min="3827" max="3829" width="14.7109375" style="167" customWidth="1"/>
    <col min="3830" max="3833" width="13.7109375" style="167" customWidth="1"/>
    <col min="3834" max="3837" width="15.7109375" style="167" customWidth="1"/>
    <col min="3838" max="3838" width="22.85546875" style="167" customWidth="1"/>
    <col min="3839" max="3839" width="20.7109375" style="167" customWidth="1"/>
    <col min="3840" max="3840" width="17.7109375" style="167" customWidth="1"/>
    <col min="3841" max="3849" width="14.7109375" style="167" customWidth="1"/>
    <col min="3850" max="4080" width="10.7109375" style="167"/>
    <col min="4081" max="4082" width="15.7109375" style="167" customWidth="1"/>
    <col min="4083" max="4085" width="14.7109375" style="167" customWidth="1"/>
    <col min="4086" max="4089" width="13.7109375" style="167" customWidth="1"/>
    <col min="4090" max="4093" width="15.7109375" style="167" customWidth="1"/>
    <col min="4094" max="4094" width="22.85546875" style="167" customWidth="1"/>
    <col min="4095" max="4095" width="20.7109375" style="167" customWidth="1"/>
    <col min="4096" max="4096" width="17.7109375" style="167" customWidth="1"/>
    <col min="4097" max="4105" width="14.7109375" style="167" customWidth="1"/>
    <col min="4106" max="4336" width="10.7109375" style="167"/>
    <col min="4337" max="4338" width="15.7109375" style="167" customWidth="1"/>
    <col min="4339" max="4341" width="14.7109375" style="167" customWidth="1"/>
    <col min="4342" max="4345" width="13.7109375" style="167" customWidth="1"/>
    <col min="4346" max="4349" width="15.7109375" style="167" customWidth="1"/>
    <col min="4350" max="4350" width="22.85546875" style="167" customWidth="1"/>
    <col min="4351" max="4351" width="20.7109375" style="167" customWidth="1"/>
    <col min="4352" max="4352" width="17.7109375" style="167" customWidth="1"/>
    <col min="4353" max="4361" width="14.7109375" style="167" customWidth="1"/>
    <col min="4362" max="4592" width="10.7109375" style="167"/>
    <col min="4593" max="4594" width="15.7109375" style="167" customWidth="1"/>
    <col min="4595" max="4597" width="14.7109375" style="167" customWidth="1"/>
    <col min="4598" max="4601" width="13.7109375" style="167" customWidth="1"/>
    <col min="4602" max="4605" width="15.7109375" style="167" customWidth="1"/>
    <col min="4606" max="4606" width="22.85546875" style="167" customWidth="1"/>
    <col min="4607" max="4607" width="20.7109375" style="167" customWidth="1"/>
    <col min="4608" max="4608" width="17.7109375" style="167" customWidth="1"/>
    <col min="4609" max="4617" width="14.7109375" style="167" customWidth="1"/>
    <col min="4618" max="4848" width="10.7109375" style="167"/>
    <col min="4849" max="4850" width="15.7109375" style="167" customWidth="1"/>
    <col min="4851" max="4853" width="14.7109375" style="167" customWidth="1"/>
    <col min="4854" max="4857" width="13.7109375" style="167" customWidth="1"/>
    <col min="4858" max="4861" width="15.7109375" style="167" customWidth="1"/>
    <col min="4862" max="4862" width="22.85546875" style="167" customWidth="1"/>
    <col min="4863" max="4863" width="20.7109375" style="167" customWidth="1"/>
    <col min="4864" max="4864" width="17.7109375" style="167" customWidth="1"/>
    <col min="4865" max="4873" width="14.7109375" style="167" customWidth="1"/>
    <col min="4874" max="5104" width="10.7109375" style="167"/>
    <col min="5105" max="5106" width="15.7109375" style="167" customWidth="1"/>
    <col min="5107" max="5109" width="14.7109375" style="167" customWidth="1"/>
    <col min="5110" max="5113" width="13.7109375" style="167" customWidth="1"/>
    <col min="5114" max="5117" width="15.7109375" style="167" customWidth="1"/>
    <col min="5118" max="5118" width="22.85546875" style="167" customWidth="1"/>
    <col min="5119" max="5119" width="20.7109375" style="167" customWidth="1"/>
    <col min="5120" max="5120" width="17.7109375" style="167" customWidth="1"/>
    <col min="5121" max="5129" width="14.7109375" style="167" customWidth="1"/>
    <col min="5130" max="5360" width="10.7109375" style="167"/>
    <col min="5361" max="5362" width="15.7109375" style="167" customWidth="1"/>
    <col min="5363" max="5365" width="14.7109375" style="167" customWidth="1"/>
    <col min="5366" max="5369" width="13.7109375" style="167" customWidth="1"/>
    <col min="5370" max="5373" width="15.7109375" style="167" customWidth="1"/>
    <col min="5374" max="5374" width="22.85546875" style="167" customWidth="1"/>
    <col min="5375" max="5375" width="20.7109375" style="167" customWidth="1"/>
    <col min="5376" max="5376" width="17.7109375" style="167" customWidth="1"/>
    <col min="5377" max="5385" width="14.7109375" style="167" customWidth="1"/>
    <col min="5386" max="5616" width="10.7109375" style="167"/>
    <col min="5617" max="5618" width="15.7109375" style="167" customWidth="1"/>
    <col min="5619" max="5621" width="14.7109375" style="167" customWidth="1"/>
    <col min="5622" max="5625" width="13.7109375" style="167" customWidth="1"/>
    <col min="5626" max="5629" width="15.7109375" style="167" customWidth="1"/>
    <col min="5630" max="5630" width="22.85546875" style="167" customWidth="1"/>
    <col min="5631" max="5631" width="20.7109375" style="167" customWidth="1"/>
    <col min="5632" max="5632" width="17.7109375" style="167" customWidth="1"/>
    <col min="5633" max="5641" width="14.7109375" style="167" customWidth="1"/>
    <col min="5642" max="5872" width="10.7109375" style="167"/>
    <col min="5873" max="5874" width="15.7109375" style="167" customWidth="1"/>
    <col min="5875" max="5877" width="14.7109375" style="167" customWidth="1"/>
    <col min="5878" max="5881" width="13.7109375" style="167" customWidth="1"/>
    <col min="5882" max="5885" width="15.7109375" style="167" customWidth="1"/>
    <col min="5886" max="5886" width="22.85546875" style="167" customWidth="1"/>
    <col min="5887" max="5887" width="20.7109375" style="167" customWidth="1"/>
    <col min="5888" max="5888" width="17.7109375" style="167" customWidth="1"/>
    <col min="5889" max="5897" width="14.7109375" style="167" customWidth="1"/>
    <col min="5898" max="6128" width="10.7109375" style="167"/>
    <col min="6129" max="6130" width="15.7109375" style="167" customWidth="1"/>
    <col min="6131" max="6133" width="14.7109375" style="167" customWidth="1"/>
    <col min="6134" max="6137" width="13.7109375" style="167" customWidth="1"/>
    <col min="6138" max="6141" width="15.7109375" style="167" customWidth="1"/>
    <col min="6142" max="6142" width="22.85546875" style="167" customWidth="1"/>
    <col min="6143" max="6143" width="20.7109375" style="167" customWidth="1"/>
    <col min="6144" max="6144" width="17.7109375" style="167" customWidth="1"/>
    <col min="6145" max="6153" width="14.7109375" style="167" customWidth="1"/>
    <col min="6154" max="6384" width="10.7109375" style="167"/>
    <col min="6385" max="6386" width="15.7109375" style="167" customWidth="1"/>
    <col min="6387" max="6389" width="14.7109375" style="167" customWidth="1"/>
    <col min="6390" max="6393" width="13.7109375" style="167" customWidth="1"/>
    <col min="6394" max="6397" width="15.7109375" style="167" customWidth="1"/>
    <col min="6398" max="6398" width="22.85546875" style="167" customWidth="1"/>
    <col min="6399" max="6399" width="20.7109375" style="167" customWidth="1"/>
    <col min="6400" max="6400" width="17.7109375" style="167" customWidth="1"/>
    <col min="6401" max="6409" width="14.7109375" style="167" customWidth="1"/>
    <col min="6410" max="6640" width="10.7109375" style="167"/>
    <col min="6641" max="6642" width="15.7109375" style="167" customWidth="1"/>
    <col min="6643" max="6645" width="14.7109375" style="167" customWidth="1"/>
    <col min="6646" max="6649" width="13.7109375" style="167" customWidth="1"/>
    <col min="6650" max="6653" width="15.7109375" style="167" customWidth="1"/>
    <col min="6654" max="6654" width="22.85546875" style="167" customWidth="1"/>
    <col min="6655" max="6655" width="20.7109375" style="167" customWidth="1"/>
    <col min="6656" max="6656" width="17.7109375" style="167" customWidth="1"/>
    <col min="6657" max="6665" width="14.7109375" style="167" customWidth="1"/>
    <col min="6666" max="6896" width="10.7109375" style="167"/>
    <col min="6897" max="6898" width="15.7109375" style="167" customWidth="1"/>
    <col min="6899" max="6901" width="14.7109375" style="167" customWidth="1"/>
    <col min="6902" max="6905" width="13.7109375" style="167" customWidth="1"/>
    <col min="6906" max="6909" width="15.7109375" style="167" customWidth="1"/>
    <col min="6910" max="6910" width="22.85546875" style="167" customWidth="1"/>
    <col min="6911" max="6911" width="20.7109375" style="167" customWidth="1"/>
    <col min="6912" max="6912" width="17.7109375" style="167" customWidth="1"/>
    <col min="6913" max="6921" width="14.7109375" style="167" customWidth="1"/>
    <col min="6922" max="7152" width="10.7109375" style="167"/>
    <col min="7153" max="7154" width="15.7109375" style="167" customWidth="1"/>
    <col min="7155" max="7157" width="14.7109375" style="167" customWidth="1"/>
    <col min="7158" max="7161" width="13.7109375" style="167" customWidth="1"/>
    <col min="7162" max="7165" width="15.7109375" style="167" customWidth="1"/>
    <col min="7166" max="7166" width="22.85546875" style="167" customWidth="1"/>
    <col min="7167" max="7167" width="20.7109375" style="167" customWidth="1"/>
    <col min="7168" max="7168" width="17.7109375" style="167" customWidth="1"/>
    <col min="7169" max="7177" width="14.7109375" style="167" customWidth="1"/>
    <col min="7178" max="7408" width="10.7109375" style="167"/>
    <col min="7409" max="7410" width="15.7109375" style="167" customWidth="1"/>
    <col min="7411" max="7413" width="14.7109375" style="167" customWidth="1"/>
    <col min="7414" max="7417" width="13.7109375" style="167" customWidth="1"/>
    <col min="7418" max="7421" width="15.7109375" style="167" customWidth="1"/>
    <col min="7422" max="7422" width="22.85546875" style="167" customWidth="1"/>
    <col min="7423" max="7423" width="20.7109375" style="167" customWidth="1"/>
    <col min="7424" max="7424" width="17.7109375" style="167" customWidth="1"/>
    <col min="7425" max="7433" width="14.7109375" style="167" customWidth="1"/>
    <col min="7434" max="7664" width="10.7109375" style="167"/>
    <col min="7665" max="7666" width="15.7109375" style="167" customWidth="1"/>
    <col min="7667" max="7669" width="14.7109375" style="167" customWidth="1"/>
    <col min="7670" max="7673" width="13.7109375" style="167" customWidth="1"/>
    <col min="7674" max="7677" width="15.7109375" style="167" customWidth="1"/>
    <col min="7678" max="7678" width="22.85546875" style="167" customWidth="1"/>
    <col min="7679" max="7679" width="20.7109375" style="167" customWidth="1"/>
    <col min="7680" max="7680" width="17.7109375" style="167" customWidth="1"/>
    <col min="7681" max="7689" width="14.7109375" style="167" customWidth="1"/>
    <col min="7690" max="7920" width="10.7109375" style="167"/>
    <col min="7921" max="7922" width="15.7109375" style="167" customWidth="1"/>
    <col min="7923" max="7925" width="14.7109375" style="167" customWidth="1"/>
    <col min="7926" max="7929" width="13.7109375" style="167" customWidth="1"/>
    <col min="7930" max="7933" width="15.7109375" style="167" customWidth="1"/>
    <col min="7934" max="7934" width="22.85546875" style="167" customWidth="1"/>
    <col min="7935" max="7935" width="20.7109375" style="167" customWidth="1"/>
    <col min="7936" max="7936" width="17.7109375" style="167" customWidth="1"/>
    <col min="7937" max="7945" width="14.7109375" style="167" customWidth="1"/>
    <col min="7946" max="8176" width="10.7109375" style="167"/>
    <col min="8177" max="8178" width="15.7109375" style="167" customWidth="1"/>
    <col min="8179" max="8181" width="14.7109375" style="167" customWidth="1"/>
    <col min="8182" max="8185" width="13.7109375" style="167" customWidth="1"/>
    <col min="8186" max="8189" width="15.7109375" style="167" customWidth="1"/>
    <col min="8190" max="8190" width="22.85546875" style="167" customWidth="1"/>
    <col min="8191" max="8191" width="20.7109375" style="167" customWidth="1"/>
    <col min="8192" max="8192" width="17.7109375" style="167" customWidth="1"/>
    <col min="8193" max="8201" width="14.7109375" style="167" customWidth="1"/>
    <col min="8202" max="8432" width="10.7109375" style="167"/>
    <col min="8433" max="8434" width="15.7109375" style="167" customWidth="1"/>
    <col min="8435" max="8437" width="14.7109375" style="167" customWidth="1"/>
    <col min="8438" max="8441" width="13.7109375" style="167" customWidth="1"/>
    <col min="8442" max="8445" width="15.7109375" style="167" customWidth="1"/>
    <col min="8446" max="8446" width="22.85546875" style="167" customWidth="1"/>
    <col min="8447" max="8447" width="20.7109375" style="167" customWidth="1"/>
    <col min="8448" max="8448" width="17.7109375" style="167" customWidth="1"/>
    <col min="8449" max="8457" width="14.7109375" style="167" customWidth="1"/>
    <col min="8458" max="8688" width="10.7109375" style="167"/>
    <col min="8689" max="8690" width="15.7109375" style="167" customWidth="1"/>
    <col min="8691" max="8693" width="14.7109375" style="167" customWidth="1"/>
    <col min="8694" max="8697" width="13.7109375" style="167" customWidth="1"/>
    <col min="8698" max="8701" width="15.7109375" style="167" customWidth="1"/>
    <col min="8702" max="8702" width="22.85546875" style="167" customWidth="1"/>
    <col min="8703" max="8703" width="20.7109375" style="167" customWidth="1"/>
    <col min="8704" max="8704" width="17.7109375" style="167" customWidth="1"/>
    <col min="8705" max="8713" width="14.7109375" style="167" customWidth="1"/>
    <col min="8714" max="8944" width="10.7109375" style="167"/>
    <col min="8945" max="8946" width="15.7109375" style="167" customWidth="1"/>
    <col min="8947" max="8949" width="14.7109375" style="167" customWidth="1"/>
    <col min="8950" max="8953" width="13.7109375" style="167" customWidth="1"/>
    <col min="8954" max="8957" width="15.7109375" style="167" customWidth="1"/>
    <col min="8958" max="8958" width="22.85546875" style="167" customWidth="1"/>
    <col min="8959" max="8959" width="20.7109375" style="167" customWidth="1"/>
    <col min="8960" max="8960" width="17.7109375" style="167" customWidth="1"/>
    <col min="8961" max="8969" width="14.7109375" style="167" customWidth="1"/>
    <col min="8970" max="9200" width="10.7109375" style="167"/>
    <col min="9201" max="9202" width="15.7109375" style="167" customWidth="1"/>
    <col min="9203" max="9205" width="14.7109375" style="167" customWidth="1"/>
    <col min="9206" max="9209" width="13.7109375" style="167" customWidth="1"/>
    <col min="9210" max="9213" width="15.7109375" style="167" customWidth="1"/>
    <col min="9214" max="9214" width="22.85546875" style="167" customWidth="1"/>
    <col min="9215" max="9215" width="20.7109375" style="167" customWidth="1"/>
    <col min="9216" max="9216" width="17.7109375" style="167" customWidth="1"/>
    <col min="9217" max="9225" width="14.7109375" style="167" customWidth="1"/>
    <col min="9226" max="9456" width="10.7109375" style="167"/>
    <col min="9457" max="9458" width="15.7109375" style="167" customWidth="1"/>
    <col min="9459" max="9461" width="14.7109375" style="167" customWidth="1"/>
    <col min="9462" max="9465" width="13.7109375" style="167" customWidth="1"/>
    <col min="9466" max="9469" width="15.7109375" style="167" customWidth="1"/>
    <col min="9470" max="9470" width="22.85546875" style="167" customWidth="1"/>
    <col min="9471" max="9471" width="20.7109375" style="167" customWidth="1"/>
    <col min="9472" max="9472" width="17.7109375" style="167" customWidth="1"/>
    <col min="9473" max="9481" width="14.7109375" style="167" customWidth="1"/>
    <col min="9482" max="9712" width="10.7109375" style="167"/>
    <col min="9713" max="9714" width="15.7109375" style="167" customWidth="1"/>
    <col min="9715" max="9717" width="14.7109375" style="167" customWidth="1"/>
    <col min="9718" max="9721" width="13.7109375" style="167" customWidth="1"/>
    <col min="9722" max="9725" width="15.7109375" style="167" customWidth="1"/>
    <col min="9726" max="9726" width="22.85546875" style="167" customWidth="1"/>
    <col min="9727" max="9727" width="20.7109375" style="167" customWidth="1"/>
    <col min="9728" max="9728" width="17.7109375" style="167" customWidth="1"/>
    <col min="9729" max="9737" width="14.7109375" style="167" customWidth="1"/>
    <col min="9738" max="9968" width="10.7109375" style="167"/>
    <col min="9969" max="9970" width="15.7109375" style="167" customWidth="1"/>
    <col min="9971" max="9973" width="14.7109375" style="167" customWidth="1"/>
    <col min="9974" max="9977" width="13.7109375" style="167" customWidth="1"/>
    <col min="9978" max="9981" width="15.7109375" style="167" customWidth="1"/>
    <col min="9982" max="9982" width="22.85546875" style="167" customWidth="1"/>
    <col min="9983" max="9983" width="20.7109375" style="167" customWidth="1"/>
    <col min="9984" max="9984" width="17.7109375" style="167" customWidth="1"/>
    <col min="9985" max="9993" width="14.7109375" style="167" customWidth="1"/>
    <col min="9994" max="10224" width="10.7109375" style="167"/>
    <col min="10225" max="10226" width="15.7109375" style="167" customWidth="1"/>
    <col min="10227" max="10229" width="14.7109375" style="167" customWidth="1"/>
    <col min="10230" max="10233" width="13.7109375" style="167" customWidth="1"/>
    <col min="10234" max="10237" width="15.7109375" style="167" customWidth="1"/>
    <col min="10238" max="10238" width="22.85546875" style="167" customWidth="1"/>
    <col min="10239" max="10239" width="20.7109375" style="167" customWidth="1"/>
    <col min="10240" max="10240" width="17.7109375" style="167" customWidth="1"/>
    <col min="10241" max="10249" width="14.7109375" style="167" customWidth="1"/>
    <col min="10250" max="10480" width="10.7109375" style="167"/>
    <col min="10481" max="10482" width="15.7109375" style="167" customWidth="1"/>
    <col min="10483" max="10485" width="14.7109375" style="167" customWidth="1"/>
    <col min="10486" max="10489" width="13.7109375" style="167" customWidth="1"/>
    <col min="10490" max="10493" width="15.7109375" style="167" customWidth="1"/>
    <col min="10494" max="10494" width="22.85546875" style="167" customWidth="1"/>
    <col min="10495" max="10495" width="20.7109375" style="167" customWidth="1"/>
    <col min="10496" max="10496" width="17.7109375" style="167" customWidth="1"/>
    <col min="10497" max="10505" width="14.7109375" style="167" customWidth="1"/>
    <col min="10506" max="10736" width="10.7109375" style="167"/>
    <col min="10737" max="10738" width="15.7109375" style="167" customWidth="1"/>
    <col min="10739" max="10741" width="14.7109375" style="167" customWidth="1"/>
    <col min="10742" max="10745" width="13.7109375" style="167" customWidth="1"/>
    <col min="10746" max="10749" width="15.7109375" style="167" customWidth="1"/>
    <col min="10750" max="10750" width="22.85546875" style="167" customWidth="1"/>
    <col min="10751" max="10751" width="20.7109375" style="167" customWidth="1"/>
    <col min="10752" max="10752" width="17.7109375" style="167" customWidth="1"/>
    <col min="10753" max="10761" width="14.7109375" style="167" customWidth="1"/>
    <col min="10762" max="10992" width="10.7109375" style="167"/>
    <col min="10993" max="10994" width="15.7109375" style="167" customWidth="1"/>
    <col min="10995" max="10997" width="14.7109375" style="167" customWidth="1"/>
    <col min="10998" max="11001" width="13.7109375" style="167" customWidth="1"/>
    <col min="11002" max="11005" width="15.7109375" style="167" customWidth="1"/>
    <col min="11006" max="11006" width="22.85546875" style="167" customWidth="1"/>
    <col min="11007" max="11007" width="20.7109375" style="167" customWidth="1"/>
    <col min="11008" max="11008" width="17.7109375" style="167" customWidth="1"/>
    <col min="11009" max="11017" width="14.7109375" style="167" customWidth="1"/>
    <col min="11018" max="11248" width="10.7109375" style="167"/>
    <col min="11249" max="11250" width="15.7109375" style="167" customWidth="1"/>
    <col min="11251" max="11253" width="14.7109375" style="167" customWidth="1"/>
    <col min="11254" max="11257" width="13.7109375" style="167" customWidth="1"/>
    <col min="11258" max="11261" width="15.7109375" style="167" customWidth="1"/>
    <col min="11262" max="11262" width="22.85546875" style="167" customWidth="1"/>
    <col min="11263" max="11263" width="20.7109375" style="167" customWidth="1"/>
    <col min="11264" max="11264" width="17.7109375" style="167" customWidth="1"/>
    <col min="11265" max="11273" width="14.7109375" style="167" customWidth="1"/>
    <col min="11274" max="11504" width="10.7109375" style="167"/>
    <col min="11505" max="11506" width="15.7109375" style="167" customWidth="1"/>
    <col min="11507" max="11509" width="14.7109375" style="167" customWidth="1"/>
    <col min="11510" max="11513" width="13.7109375" style="167" customWidth="1"/>
    <col min="11514" max="11517" width="15.7109375" style="167" customWidth="1"/>
    <col min="11518" max="11518" width="22.85546875" style="167" customWidth="1"/>
    <col min="11519" max="11519" width="20.7109375" style="167" customWidth="1"/>
    <col min="11520" max="11520" width="17.7109375" style="167" customWidth="1"/>
    <col min="11521" max="11529" width="14.7109375" style="167" customWidth="1"/>
    <col min="11530" max="11760" width="10.7109375" style="167"/>
    <col min="11761" max="11762" width="15.7109375" style="167" customWidth="1"/>
    <col min="11763" max="11765" width="14.7109375" style="167" customWidth="1"/>
    <col min="11766" max="11769" width="13.7109375" style="167" customWidth="1"/>
    <col min="11770" max="11773" width="15.7109375" style="167" customWidth="1"/>
    <col min="11774" max="11774" width="22.85546875" style="167" customWidth="1"/>
    <col min="11775" max="11775" width="20.7109375" style="167" customWidth="1"/>
    <col min="11776" max="11776" width="17.7109375" style="167" customWidth="1"/>
    <col min="11777" max="11785" width="14.7109375" style="167" customWidth="1"/>
    <col min="11786" max="12016" width="10.7109375" style="167"/>
    <col min="12017" max="12018" width="15.7109375" style="167" customWidth="1"/>
    <col min="12019" max="12021" width="14.7109375" style="167" customWidth="1"/>
    <col min="12022" max="12025" width="13.7109375" style="167" customWidth="1"/>
    <col min="12026" max="12029" width="15.7109375" style="167" customWidth="1"/>
    <col min="12030" max="12030" width="22.85546875" style="167" customWidth="1"/>
    <col min="12031" max="12031" width="20.7109375" style="167" customWidth="1"/>
    <col min="12032" max="12032" width="17.7109375" style="167" customWidth="1"/>
    <col min="12033" max="12041" width="14.7109375" style="167" customWidth="1"/>
    <col min="12042" max="12272" width="10.7109375" style="167"/>
    <col min="12273" max="12274" width="15.7109375" style="167" customWidth="1"/>
    <col min="12275" max="12277" width="14.7109375" style="167" customWidth="1"/>
    <col min="12278" max="12281" width="13.7109375" style="167" customWidth="1"/>
    <col min="12282" max="12285" width="15.7109375" style="167" customWidth="1"/>
    <col min="12286" max="12286" width="22.85546875" style="167" customWidth="1"/>
    <col min="12287" max="12287" width="20.7109375" style="167" customWidth="1"/>
    <col min="12288" max="12288" width="17.7109375" style="167" customWidth="1"/>
    <col min="12289" max="12297" width="14.7109375" style="167" customWidth="1"/>
    <col min="12298" max="12528" width="10.7109375" style="167"/>
    <col min="12529" max="12530" width="15.7109375" style="167" customWidth="1"/>
    <col min="12531" max="12533" width="14.7109375" style="167" customWidth="1"/>
    <col min="12534" max="12537" width="13.7109375" style="167" customWidth="1"/>
    <col min="12538" max="12541" width="15.7109375" style="167" customWidth="1"/>
    <col min="12542" max="12542" width="22.85546875" style="167" customWidth="1"/>
    <col min="12543" max="12543" width="20.7109375" style="167" customWidth="1"/>
    <col min="12544" max="12544" width="17.7109375" style="167" customWidth="1"/>
    <col min="12545" max="12553" width="14.7109375" style="167" customWidth="1"/>
    <col min="12554" max="12784" width="10.7109375" style="167"/>
    <col min="12785" max="12786" width="15.7109375" style="167" customWidth="1"/>
    <col min="12787" max="12789" width="14.7109375" style="167" customWidth="1"/>
    <col min="12790" max="12793" width="13.7109375" style="167" customWidth="1"/>
    <col min="12794" max="12797" width="15.7109375" style="167" customWidth="1"/>
    <col min="12798" max="12798" width="22.85546875" style="167" customWidth="1"/>
    <col min="12799" max="12799" width="20.7109375" style="167" customWidth="1"/>
    <col min="12800" max="12800" width="17.7109375" style="167" customWidth="1"/>
    <col min="12801" max="12809" width="14.7109375" style="167" customWidth="1"/>
    <col min="12810" max="13040" width="10.7109375" style="167"/>
    <col min="13041" max="13042" width="15.7109375" style="167" customWidth="1"/>
    <col min="13043" max="13045" width="14.7109375" style="167" customWidth="1"/>
    <col min="13046" max="13049" width="13.7109375" style="167" customWidth="1"/>
    <col min="13050" max="13053" width="15.7109375" style="167" customWidth="1"/>
    <col min="13054" max="13054" width="22.85546875" style="167" customWidth="1"/>
    <col min="13055" max="13055" width="20.7109375" style="167" customWidth="1"/>
    <col min="13056" max="13056" width="17.7109375" style="167" customWidth="1"/>
    <col min="13057" max="13065" width="14.7109375" style="167" customWidth="1"/>
    <col min="13066" max="13296" width="10.7109375" style="167"/>
    <col min="13297" max="13298" width="15.7109375" style="167" customWidth="1"/>
    <col min="13299" max="13301" width="14.7109375" style="167" customWidth="1"/>
    <col min="13302" max="13305" width="13.7109375" style="167" customWidth="1"/>
    <col min="13306" max="13309" width="15.7109375" style="167" customWidth="1"/>
    <col min="13310" max="13310" width="22.85546875" style="167" customWidth="1"/>
    <col min="13311" max="13311" width="20.7109375" style="167" customWidth="1"/>
    <col min="13312" max="13312" width="17.7109375" style="167" customWidth="1"/>
    <col min="13313" max="13321" width="14.7109375" style="167" customWidth="1"/>
    <col min="13322" max="13552" width="10.7109375" style="167"/>
    <col min="13553" max="13554" width="15.7109375" style="167" customWidth="1"/>
    <col min="13555" max="13557" width="14.7109375" style="167" customWidth="1"/>
    <col min="13558" max="13561" width="13.7109375" style="167" customWidth="1"/>
    <col min="13562" max="13565" width="15.7109375" style="167" customWidth="1"/>
    <col min="13566" max="13566" width="22.85546875" style="167" customWidth="1"/>
    <col min="13567" max="13567" width="20.7109375" style="167" customWidth="1"/>
    <col min="13568" max="13568" width="17.7109375" style="167" customWidth="1"/>
    <col min="13569" max="13577" width="14.7109375" style="167" customWidth="1"/>
    <col min="13578" max="13808" width="10.7109375" style="167"/>
    <col min="13809" max="13810" width="15.7109375" style="167" customWidth="1"/>
    <col min="13811" max="13813" width="14.7109375" style="167" customWidth="1"/>
    <col min="13814" max="13817" width="13.7109375" style="167" customWidth="1"/>
    <col min="13818" max="13821" width="15.7109375" style="167" customWidth="1"/>
    <col min="13822" max="13822" width="22.85546875" style="167" customWidth="1"/>
    <col min="13823" max="13823" width="20.7109375" style="167" customWidth="1"/>
    <col min="13824" max="13824" width="17.7109375" style="167" customWidth="1"/>
    <col min="13825" max="13833" width="14.7109375" style="167" customWidth="1"/>
    <col min="13834" max="14064" width="10.7109375" style="167"/>
    <col min="14065" max="14066" width="15.7109375" style="167" customWidth="1"/>
    <col min="14067" max="14069" width="14.7109375" style="167" customWidth="1"/>
    <col min="14070" max="14073" width="13.7109375" style="167" customWidth="1"/>
    <col min="14074" max="14077" width="15.7109375" style="167" customWidth="1"/>
    <col min="14078" max="14078" width="22.85546875" style="167" customWidth="1"/>
    <col min="14079" max="14079" width="20.7109375" style="167" customWidth="1"/>
    <col min="14080" max="14080" width="17.7109375" style="167" customWidth="1"/>
    <col min="14081" max="14089" width="14.7109375" style="167" customWidth="1"/>
    <col min="14090" max="14320" width="10.7109375" style="167"/>
    <col min="14321" max="14322" width="15.7109375" style="167" customWidth="1"/>
    <col min="14323" max="14325" width="14.7109375" style="167" customWidth="1"/>
    <col min="14326" max="14329" width="13.7109375" style="167" customWidth="1"/>
    <col min="14330" max="14333" width="15.7109375" style="167" customWidth="1"/>
    <col min="14334" max="14334" width="22.85546875" style="167" customWidth="1"/>
    <col min="14335" max="14335" width="20.7109375" style="167" customWidth="1"/>
    <col min="14336" max="14336" width="17.7109375" style="167" customWidth="1"/>
    <col min="14337" max="14345" width="14.7109375" style="167" customWidth="1"/>
    <col min="14346" max="14576" width="10.7109375" style="167"/>
    <col min="14577" max="14578" width="15.7109375" style="167" customWidth="1"/>
    <col min="14579" max="14581" width="14.7109375" style="167" customWidth="1"/>
    <col min="14582" max="14585" width="13.7109375" style="167" customWidth="1"/>
    <col min="14586" max="14589" width="15.7109375" style="167" customWidth="1"/>
    <col min="14590" max="14590" width="22.85546875" style="167" customWidth="1"/>
    <col min="14591" max="14591" width="20.7109375" style="167" customWidth="1"/>
    <col min="14592" max="14592" width="17.7109375" style="167" customWidth="1"/>
    <col min="14593" max="14601" width="14.7109375" style="167" customWidth="1"/>
    <col min="14602" max="14832" width="10.7109375" style="167"/>
    <col min="14833" max="14834" width="15.7109375" style="167" customWidth="1"/>
    <col min="14835" max="14837" width="14.7109375" style="167" customWidth="1"/>
    <col min="14838" max="14841" width="13.7109375" style="167" customWidth="1"/>
    <col min="14842" max="14845" width="15.7109375" style="167" customWidth="1"/>
    <col min="14846" max="14846" width="22.85546875" style="167" customWidth="1"/>
    <col min="14847" max="14847" width="20.7109375" style="167" customWidth="1"/>
    <col min="14848" max="14848" width="17.7109375" style="167" customWidth="1"/>
    <col min="14849" max="14857" width="14.7109375" style="167" customWidth="1"/>
    <col min="14858" max="15088" width="10.7109375" style="167"/>
    <col min="15089" max="15090" width="15.7109375" style="167" customWidth="1"/>
    <col min="15091" max="15093" width="14.7109375" style="167" customWidth="1"/>
    <col min="15094" max="15097" width="13.7109375" style="167" customWidth="1"/>
    <col min="15098" max="15101" width="15.7109375" style="167" customWidth="1"/>
    <col min="15102" max="15102" width="22.85546875" style="167" customWidth="1"/>
    <col min="15103" max="15103" width="20.7109375" style="167" customWidth="1"/>
    <col min="15104" max="15104" width="17.7109375" style="167" customWidth="1"/>
    <col min="15105" max="15113" width="14.7109375" style="167" customWidth="1"/>
    <col min="15114" max="15344" width="10.7109375" style="167"/>
    <col min="15345" max="15346" width="15.7109375" style="167" customWidth="1"/>
    <col min="15347" max="15349" width="14.7109375" style="167" customWidth="1"/>
    <col min="15350" max="15353" width="13.7109375" style="167" customWidth="1"/>
    <col min="15354" max="15357" width="15.7109375" style="167" customWidth="1"/>
    <col min="15358" max="15358" width="22.85546875" style="167" customWidth="1"/>
    <col min="15359" max="15359" width="20.7109375" style="167" customWidth="1"/>
    <col min="15360" max="15360" width="17.7109375" style="167" customWidth="1"/>
    <col min="15361" max="15369" width="14.7109375" style="167" customWidth="1"/>
    <col min="15370" max="15600" width="10.7109375" style="167"/>
    <col min="15601" max="15602" width="15.7109375" style="167" customWidth="1"/>
    <col min="15603" max="15605" width="14.7109375" style="167" customWidth="1"/>
    <col min="15606" max="15609" width="13.7109375" style="167" customWidth="1"/>
    <col min="15610" max="15613" width="15.7109375" style="167" customWidth="1"/>
    <col min="15614" max="15614" width="22.85546875" style="167" customWidth="1"/>
    <col min="15615" max="15615" width="20.7109375" style="167" customWidth="1"/>
    <col min="15616" max="15616" width="17.7109375" style="167" customWidth="1"/>
    <col min="15617" max="15625" width="14.7109375" style="167" customWidth="1"/>
    <col min="15626" max="15856" width="10.7109375" style="167"/>
    <col min="15857" max="15858" width="15.7109375" style="167" customWidth="1"/>
    <col min="15859" max="15861" width="14.7109375" style="167" customWidth="1"/>
    <col min="15862" max="15865" width="13.7109375" style="167" customWidth="1"/>
    <col min="15866" max="15869" width="15.7109375" style="167" customWidth="1"/>
    <col min="15870" max="15870" width="22.85546875" style="167" customWidth="1"/>
    <col min="15871" max="15871" width="20.7109375" style="167" customWidth="1"/>
    <col min="15872" max="15872" width="17.7109375" style="167" customWidth="1"/>
    <col min="15873" max="15881" width="14.7109375" style="167" customWidth="1"/>
    <col min="15882" max="16112" width="10.7109375" style="167"/>
    <col min="16113" max="16114" width="15.7109375" style="167" customWidth="1"/>
    <col min="16115" max="16117" width="14.7109375" style="167" customWidth="1"/>
    <col min="16118" max="16121" width="13.7109375" style="167" customWidth="1"/>
    <col min="16122" max="16125" width="15.7109375" style="167" customWidth="1"/>
    <col min="16126" max="16126" width="22.85546875" style="167" customWidth="1"/>
    <col min="16127" max="16127" width="20.7109375" style="167" customWidth="1"/>
    <col min="16128" max="16128" width="17.7109375" style="167" customWidth="1"/>
    <col min="16129" max="16137" width="14.7109375" style="167" customWidth="1"/>
    <col min="16138" max="16384" width="10.7109375" style="167"/>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8" t="s">
        <v>348</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0" customFormat="1" x14ac:dyDescent="0.2">
      <c r="A6" s="162"/>
      <c r="B6" s="162"/>
      <c r="C6" s="162"/>
      <c r="D6" s="162"/>
      <c r="E6" s="162"/>
      <c r="F6" s="162"/>
      <c r="G6" s="162"/>
      <c r="H6" s="162"/>
      <c r="I6" s="162"/>
      <c r="J6" s="162"/>
      <c r="K6" s="162"/>
      <c r="L6" s="162"/>
      <c r="M6" s="162"/>
      <c r="N6" s="162"/>
      <c r="O6" s="162"/>
      <c r="P6" s="162"/>
      <c r="Q6" s="162"/>
      <c r="R6" s="162"/>
      <c r="S6" s="162"/>
      <c r="T6" s="162"/>
    </row>
    <row r="7" spans="1:27" s="10" customFormat="1" ht="18.75" x14ac:dyDescent="0.2">
      <c r="E7" s="242" t="s">
        <v>5</v>
      </c>
      <c r="F7" s="242"/>
      <c r="G7" s="242"/>
      <c r="H7" s="242"/>
      <c r="I7" s="242"/>
      <c r="J7" s="242"/>
      <c r="K7" s="242"/>
      <c r="L7" s="242"/>
      <c r="M7" s="242"/>
      <c r="N7" s="242"/>
      <c r="O7" s="242"/>
      <c r="P7" s="242"/>
      <c r="Q7" s="242"/>
      <c r="R7" s="242"/>
      <c r="S7" s="242"/>
      <c r="T7" s="242"/>
      <c r="U7" s="242"/>
      <c r="V7" s="242"/>
      <c r="W7" s="242"/>
      <c r="X7" s="242"/>
      <c r="Y7" s="242"/>
    </row>
    <row r="8" spans="1:27" s="10" customFormat="1" ht="18.75" x14ac:dyDescent="0.2">
      <c r="E8" s="163"/>
      <c r="F8" s="163"/>
      <c r="G8" s="163"/>
      <c r="H8" s="163"/>
      <c r="I8" s="163"/>
      <c r="J8" s="163"/>
      <c r="K8" s="163"/>
      <c r="L8" s="163"/>
      <c r="M8" s="163"/>
      <c r="N8" s="163"/>
      <c r="O8" s="163"/>
      <c r="P8" s="163"/>
      <c r="Q8" s="163"/>
      <c r="R8" s="163"/>
      <c r="S8" s="11"/>
      <c r="T8" s="11"/>
      <c r="U8" s="11"/>
      <c r="V8" s="11"/>
      <c r="W8" s="11"/>
    </row>
    <row r="9" spans="1:27" s="10" customFormat="1" ht="18.75" customHeight="1" x14ac:dyDescent="0.2">
      <c r="E9" s="247" t="s">
        <v>349</v>
      </c>
      <c r="F9" s="247"/>
      <c r="G9" s="247"/>
      <c r="H9" s="247"/>
      <c r="I9" s="247"/>
      <c r="J9" s="247"/>
      <c r="K9" s="247"/>
      <c r="L9" s="247"/>
      <c r="M9" s="247"/>
      <c r="N9" s="247"/>
      <c r="O9" s="247"/>
      <c r="P9" s="247"/>
      <c r="Q9" s="247"/>
      <c r="R9" s="247"/>
      <c r="S9" s="247"/>
      <c r="T9" s="247"/>
      <c r="U9" s="247"/>
      <c r="V9" s="247"/>
      <c r="W9" s="247"/>
      <c r="X9" s="247"/>
      <c r="Y9" s="247"/>
    </row>
    <row r="10" spans="1:27" s="10" customFormat="1" ht="18.75" customHeight="1" x14ac:dyDescent="0.2">
      <c r="E10" s="245" t="s">
        <v>4</v>
      </c>
      <c r="F10" s="245"/>
      <c r="G10" s="245"/>
      <c r="H10" s="245"/>
      <c r="I10" s="245"/>
      <c r="J10" s="245"/>
      <c r="K10" s="245"/>
      <c r="L10" s="245"/>
      <c r="M10" s="245"/>
      <c r="N10" s="245"/>
      <c r="O10" s="245"/>
      <c r="P10" s="245"/>
      <c r="Q10" s="245"/>
      <c r="R10" s="245"/>
      <c r="S10" s="245"/>
      <c r="T10" s="245"/>
      <c r="U10" s="245"/>
      <c r="V10" s="245"/>
      <c r="W10" s="245"/>
      <c r="X10" s="245"/>
      <c r="Y10" s="245"/>
    </row>
    <row r="11" spans="1:27" s="10" customFormat="1" ht="18.75" x14ac:dyDescent="0.2">
      <c r="E11" s="163"/>
      <c r="F11" s="163"/>
      <c r="G11" s="163"/>
      <c r="H11" s="163"/>
      <c r="I11" s="163"/>
      <c r="J11" s="163"/>
      <c r="K11" s="163"/>
      <c r="L11" s="163"/>
      <c r="M11" s="163"/>
      <c r="N11" s="163"/>
      <c r="O11" s="163"/>
      <c r="P11" s="163"/>
      <c r="Q11" s="163"/>
      <c r="R11" s="163"/>
      <c r="S11" s="11"/>
      <c r="T11" s="11"/>
      <c r="U11" s="11"/>
      <c r="V11" s="11"/>
      <c r="W11" s="11"/>
    </row>
    <row r="12" spans="1:27" s="10" customFormat="1" ht="18.75" customHeight="1" x14ac:dyDescent="0.2">
      <c r="E12" s="247" t="s">
        <v>466</v>
      </c>
      <c r="F12" s="247"/>
      <c r="G12" s="247"/>
      <c r="H12" s="247"/>
      <c r="I12" s="247"/>
      <c r="J12" s="247"/>
      <c r="K12" s="247"/>
      <c r="L12" s="247"/>
      <c r="M12" s="247"/>
      <c r="N12" s="247"/>
      <c r="O12" s="247"/>
      <c r="P12" s="247"/>
      <c r="Q12" s="247"/>
      <c r="R12" s="247"/>
      <c r="S12" s="247"/>
      <c r="T12" s="247"/>
      <c r="U12" s="247"/>
      <c r="V12" s="247"/>
      <c r="W12" s="247"/>
      <c r="X12" s="247"/>
      <c r="Y12" s="247"/>
    </row>
    <row r="13" spans="1:27" s="10" customFormat="1" ht="18.75" customHeight="1" x14ac:dyDescent="0.2">
      <c r="E13" s="245" t="s">
        <v>3</v>
      </c>
      <c r="F13" s="245"/>
      <c r="G13" s="245"/>
      <c r="H13" s="245"/>
      <c r="I13" s="245"/>
      <c r="J13" s="245"/>
      <c r="K13" s="245"/>
      <c r="L13" s="245"/>
      <c r="M13" s="245"/>
      <c r="N13" s="245"/>
      <c r="O13" s="245"/>
      <c r="P13" s="245"/>
      <c r="Q13" s="245"/>
      <c r="R13" s="245"/>
      <c r="S13" s="245"/>
      <c r="T13" s="245"/>
      <c r="U13" s="245"/>
      <c r="V13" s="245"/>
      <c r="W13" s="245"/>
      <c r="X13" s="245"/>
      <c r="Y13" s="245"/>
    </row>
    <row r="14" spans="1:27" s="7"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2" customFormat="1" ht="12" x14ac:dyDescent="0.2">
      <c r="E15" s="247" t="s">
        <v>350</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45" t="s">
        <v>2</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452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68" customFormat="1" ht="21" customHeight="1" x14ac:dyDescent="0.25"/>
    <row r="21" spans="1:27" ht="15.75" customHeight="1" x14ac:dyDescent="0.25">
      <c r="A21" s="269" t="s">
        <v>1</v>
      </c>
      <c r="B21" s="272" t="s">
        <v>453</v>
      </c>
      <c r="C21" s="273"/>
      <c r="D21" s="272" t="s">
        <v>454</v>
      </c>
      <c r="E21" s="273"/>
      <c r="F21" s="266" t="s">
        <v>442</v>
      </c>
      <c r="G21" s="268"/>
      <c r="H21" s="268"/>
      <c r="I21" s="267"/>
      <c r="J21" s="269" t="s">
        <v>455</v>
      </c>
      <c r="K21" s="272" t="s">
        <v>456</v>
      </c>
      <c r="L21" s="273"/>
      <c r="M21" s="272" t="s">
        <v>457</v>
      </c>
      <c r="N21" s="273"/>
      <c r="O21" s="272" t="s">
        <v>458</v>
      </c>
      <c r="P21" s="273"/>
      <c r="Q21" s="272" t="s">
        <v>459</v>
      </c>
      <c r="R21" s="273"/>
      <c r="S21" s="269" t="s">
        <v>460</v>
      </c>
      <c r="T21" s="269" t="s">
        <v>461</v>
      </c>
      <c r="U21" s="269" t="s">
        <v>462</v>
      </c>
      <c r="V21" s="272" t="s">
        <v>463</v>
      </c>
      <c r="W21" s="273"/>
      <c r="X21" s="266" t="s">
        <v>363</v>
      </c>
      <c r="Y21" s="268"/>
      <c r="Z21" s="266" t="s">
        <v>364</v>
      </c>
      <c r="AA21" s="268"/>
    </row>
    <row r="22" spans="1:27" ht="216" customHeight="1" x14ac:dyDescent="0.25">
      <c r="A22" s="270"/>
      <c r="B22" s="274"/>
      <c r="C22" s="275"/>
      <c r="D22" s="274"/>
      <c r="E22" s="275"/>
      <c r="F22" s="266" t="s">
        <v>464</v>
      </c>
      <c r="G22" s="267"/>
      <c r="H22" s="266" t="s">
        <v>465</v>
      </c>
      <c r="I22" s="267"/>
      <c r="J22" s="271"/>
      <c r="K22" s="274"/>
      <c r="L22" s="275"/>
      <c r="M22" s="274"/>
      <c r="N22" s="275"/>
      <c r="O22" s="274"/>
      <c r="P22" s="275"/>
      <c r="Q22" s="274"/>
      <c r="R22" s="275"/>
      <c r="S22" s="271"/>
      <c r="T22" s="271"/>
      <c r="U22" s="271"/>
      <c r="V22" s="274"/>
      <c r="W22" s="275"/>
      <c r="X22" s="170" t="s">
        <v>365</v>
      </c>
      <c r="Y22" s="170" t="s">
        <v>366</v>
      </c>
      <c r="Z22" s="170" t="s">
        <v>367</v>
      </c>
      <c r="AA22" s="170" t="s">
        <v>368</v>
      </c>
    </row>
    <row r="23" spans="1:27" ht="60" customHeight="1" x14ac:dyDescent="0.25">
      <c r="A23" s="271"/>
      <c r="B23" s="199" t="s">
        <v>369</v>
      </c>
      <c r="C23" s="199" t="s">
        <v>370</v>
      </c>
      <c r="D23" s="199" t="s">
        <v>369</v>
      </c>
      <c r="E23" s="199" t="s">
        <v>370</v>
      </c>
      <c r="F23" s="199" t="s">
        <v>369</v>
      </c>
      <c r="G23" s="199" t="s">
        <v>370</v>
      </c>
      <c r="H23" s="199" t="s">
        <v>369</v>
      </c>
      <c r="I23" s="199" t="s">
        <v>370</v>
      </c>
      <c r="J23" s="199" t="s">
        <v>369</v>
      </c>
      <c r="K23" s="199" t="s">
        <v>369</v>
      </c>
      <c r="L23" s="199" t="s">
        <v>370</v>
      </c>
      <c r="M23" s="199" t="s">
        <v>369</v>
      </c>
      <c r="N23" s="199" t="s">
        <v>370</v>
      </c>
      <c r="O23" s="199" t="s">
        <v>369</v>
      </c>
      <c r="P23" s="199" t="s">
        <v>370</v>
      </c>
      <c r="Q23" s="199" t="s">
        <v>369</v>
      </c>
      <c r="R23" s="199" t="s">
        <v>370</v>
      </c>
      <c r="S23" s="199" t="s">
        <v>369</v>
      </c>
      <c r="T23" s="199" t="s">
        <v>369</v>
      </c>
      <c r="U23" s="199" t="s">
        <v>369</v>
      </c>
      <c r="V23" s="199" t="s">
        <v>369</v>
      </c>
      <c r="W23" s="199" t="s">
        <v>370</v>
      </c>
      <c r="X23" s="199" t="s">
        <v>369</v>
      </c>
      <c r="Y23" s="199" t="s">
        <v>369</v>
      </c>
      <c r="Z23" s="170" t="s">
        <v>369</v>
      </c>
      <c r="AA23" s="170" t="s">
        <v>369</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68" customForma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x14ac:dyDescent="0.25">
      <c r="X26" s="207"/>
      <c r="Y26" s="208"/>
      <c r="Z26" s="209"/>
      <c r="AA26" s="209"/>
    </row>
    <row r="27" spans="1:27" s="210" customFormat="1" ht="12.75" x14ac:dyDescent="0.2">
      <c r="A27" s="211"/>
      <c r="B27" s="211"/>
      <c r="C27" s="211"/>
      <c r="E27" s="211"/>
      <c r="X27" s="212"/>
      <c r="Y27" s="212"/>
      <c r="Z27" s="212"/>
      <c r="AA27" s="212"/>
    </row>
    <row r="28" spans="1:27" s="210" customFormat="1" ht="12.75" x14ac:dyDescent="0.2">
      <c r="A28" s="211"/>
      <c r="B28" s="211"/>
      <c r="C28" s="21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topLeftCell="A19"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8" t="s">
        <v>348</v>
      </c>
      <c r="B5" s="238"/>
      <c r="C5" s="238"/>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42" t="s">
        <v>5</v>
      </c>
      <c r="B7" s="242"/>
      <c r="C7" s="242"/>
      <c r="D7" s="11"/>
      <c r="E7" s="11"/>
      <c r="F7" s="11"/>
      <c r="G7" s="11"/>
      <c r="H7" s="11"/>
      <c r="I7" s="11"/>
      <c r="J7" s="11"/>
      <c r="K7" s="11"/>
      <c r="L7" s="11"/>
      <c r="M7" s="11"/>
      <c r="N7" s="11"/>
      <c r="O7" s="11"/>
      <c r="P7" s="11"/>
      <c r="Q7" s="11"/>
      <c r="R7" s="11"/>
      <c r="S7" s="11"/>
      <c r="T7" s="11"/>
      <c r="U7" s="11"/>
    </row>
    <row r="8" spans="1:29" s="10" customFormat="1" ht="18.75" x14ac:dyDescent="0.2">
      <c r="A8" s="242"/>
      <c r="B8" s="242"/>
      <c r="C8" s="242"/>
      <c r="D8" s="12"/>
      <c r="E8" s="12"/>
      <c r="F8" s="12"/>
      <c r="G8" s="12"/>
      <c r="H8" s="11"/>
      <c r="I8" s="11"/>
      <c r="J8" s="11"/>
      <c r="K8" s="11"/>
      <c r="L8" s="11"/>
      <c r="M8" s="11"/>
      <c r="N8" s="11"/>
      <c r="O8" s="11"/>
      <c r="P8" s="11"/>
      <c r="Q8" s="11"/>
      <c r="R8" s="11"/>
      <c r="S8" s="11"/>
      <c r="T8" s="11"/>
      <c r="U8" s="11"/>
    </row>
    <row r="9" spans="1:29" s="10" customFormat="1" ht="18.75" x14ac:dyDescent="0.2">
      <c r="A9" s="243" t="s">
        <v>349</v>
      </c>
      <c r="B9" s="243"/>
      <c r="C9" s="243"/>
      <c r="D9" s="6"/>
      <c r="E9" s="6"/>
      <c r="F9" s="6"/>
      <c r="G9" s="6"/>
      <c r="H9" s="11"/>
      <c r="I9" s="11"/>
      <c r="J9" s="11"/>
      <c r="K9" s="11"/>
      <c r="L9" s="11"/>
      <c r="M9" s="11"/>
      <c r="N9" s="11"/>
      <c r="O9" s="11"/>
      <c r="P9" s="11"/>
      <c r="Q9" s="11"/>
      <c r="R9" s="11"/>
      <c r="S9" s="11"/>
      <c r="T9" s="11"/>
      <c r="U9" s="11"/>
    </row>
    <row r="10" spans="1:29" s="10" customFormat="1" ht="18.75" x14ac:dyDescent="0.2">
      <c r="A10" s="239" t="s">
        <v>4</v>
      </c>
      <c r="B10" s="239"/>
      <c r="C10" s="239"/>
      <c r="D10" s="4"/>
      <c r="E10" s="4"/>
      <c r="F10" s="4"/>
      <c r="G10" s="4"/>
      <c r="H10" s="11"/>
      <c r="I10" s="11"/>
      <c r="J10" s="11"/>
      <c r="K10" s="11"/>
      <c r="L10" s="11"/>
      <c r="M10" s="11"/>
      <c r="N10" s="11"/>
      <c r="O10" s="11"/>
      <c r="P10" s="11"/>
      <c r="Q10" s="11"/>
      <c r="R10" s="11"/>
      <c r="S10" s="11"/>
      <c r="T10" s="11"/>
      <c r="U10" s="11"/>
    </row>
    <row r="11" spans="1:29" s="10" customFormat="1" ht="18.75" x14ac:dyDescent="0.2">
      <c r="A11" s="242"/>
      <c r="B11" s="242"/>
      <c r="C11" s="242"/>
      <c r="D11" s="12"/>
      <c r="E11" s="12"/>
      <c r="F11" s="12"/>
      <c r="G11" s="12"/>
      <c r="H11" s="11"/>
      <c r="I11" s="11"/>
      <c r="J11" s="11"/>
      <c r="K11" s="11"/>
      <c r="L11" s="11"/>
      <c r="M11" s="11"/>
      <c r="N11" s="11"/>
      <c r="O11" s="11"/>
      <c r="P11" s="11"/>
      <c r="Q11" s="11"/>
      <c r="R11" s="11"/>
      <c r="S11" s="11"/>
      <c r="T11" s="11"/>
      <c r="U11" s="11"/>
    </row>
    <row r="12" spans="1:29" s="10" customFormat="1" ht="18.75" x14ac:dyDescent="0.2">
      <c r="A12" s="244" t="s">
        <v>466</v>
      </c>
      <c r="B12" s="243"/>
      <c r="C12" s="243"/>
      <c r="D12" s="6"/>
      <c r="E12" s="6"/>
      <c r="F12" s="6"/>
      <c r="G12" s="6"/>
      <c r="H12" s="11"/>
      <c r="I12" s="11"/>
      <c r="J12" s="11"/>
      <c r="K12" s="11"/>
      <c r="L12" s="11"/>
      <c r="M12" s="11"/>
      <c r="N12" s="11"/>
      <c r="O12" s="11"/>
      <c r="P12" s="11"/>
      <c r="Q12" s="11"/>
      <c r="R12" s="11"/>
      <c r="S12" s="11"/>
      <c r="T12" s="11"/>
      <c r="U12" s="11"/>
    </row>
    <row r="13" spans="1:29" s="10" customFormat="1" ht="18.75" x14ac:dyDescent="0.2">
      <c r="A13" s="239" t="s">
        <v>3</v>
      </c>
      <c r="B13" s="239"/>
      <c r="C13" s="23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8"/>
      <c r="B14" s="248"/>
      <c r="C14" s="248"/>
      <c r="D14" s="8"/>
      <c r="E14" s="8"/>
      <c r="F14" s="8"/>
      <c r="G14" s="8"/>
      <c r="H14" s="8"/>
      <c r="I14" s="8"/>
      <c r="J14" s="8"/>
      <c r="K14" s="8"/>
      <c r="L14" s="8"/>
      <c r="M14" s="8"/>
      <c r="N14" s="8"/>
      <c r="O14" s="8"/>
      <c r="P14" s="8"/>
      <c r="Q14" s="8"/>
      <c r="R14" s="8"/>
      <c r="S14" s="8"/>
      <c r="T14" s="8"/>
      <c r="U14" s="8"/>
    </row>
    <row r="15" spans="1:29" s="2" customFormat="1" ht="39.75" customHeight="1" x14ac:dyDescent="0.2">
      <c r="A15" s="246" t="s">
        <v>350</v>
      </c>
      <c r="B15" s="246"/>
      <c r="C15" s="246"/>
      <c r="D15" s="6"/>
      <c r="E15" s="6"/>
      <c r="F15" s="6"/>
      <c r="G15" s="6"/>
      <c r="H15" s="6"/>
      <c r="I15" s="6"/>
      <c r="J15" s="6"/>
      <c r="K15" s="6"/>
      <c r="L15" s="6"/>
      <c r="M15" s="6"/>
      <c r="N15" s="6"/>
      <c r="O15" s="6"/>
      <c r="P15" s="6"/>
      <c r="Q15" s="6"/>
      <c r="R15" s="6"/>
      <c r="S15" s="6"/>
      <c r="T15" s="6"/>
      <c r="U15" s="6"/>
    </row>
    <row r="16" spans="1:29" s="2" customFormat="1" ht="15" customHeight="1" x14ac:dyDescent="0.2">
      <c r="A16" s="239" t="s">
        <v>2</v>
      </c>
      <c r="B16" s="239"/>
      <c r="C16" s="239"/>
      <c r="D16" s="4"/>
      <c r="E16" s="4"/>
      <c r="F16" s="4"/>
      <c r="G16" s="4"/>
      <c r="H16" s="4"/>
      <c r="I16" s="4"/>
      <c r="J16" s="4"/>
      <c r="K16" s="4"/>
      <c r="L16" s="4"/>
      <c r="M16" s="4"/>
      <c r="N16" s="4"/>
      <c r="O16" s="4"/>
      <c r="P16" s="4"/>
      <c r="Q16" s="4"/>
      <c r="R16" s="4"/>
      <c r="S16" s="4"/>
      <c r="T16" s="4"/>
      <c r="U16" s="4"/>
    </row>
    <row r="17" spans="1:21" s="2" customFormat="1" ht="15" customHeight="1" x14ac:dyDescent="0.2">
      <c r="A17" s="251"/>
      <c r="B17" s="251"/>
      <c r="C17" s="251"/>
      <c r="D17" s="3"/>
      <c r="E17" s="3"/>
      <c r="F17" s="3"/>
      <c r="G17" s="3"/>
      <c r="H17" s="3"/>
      <c r="I17" s="3"/>
      <c r="J17" s="3"/>
      <c r="K17" s="3"/>
      <c r="L17" s="3"/>
      <c r="M17" s="3"/>
      <c r="N17" s="3"/>
      <c r="O17" s="3"/>
      <c r="P17" s="3"/>
      <c r="Q17" s="3"/>
      <c r="R17" s="3"/>
    </row>
    <row r="18" spans="1:21" s="2" customFormat="1" ht="27.75" customHeight="1" x14ac:dyDescent="0.2">
      <c r="A18" s="246" t="s">
        <v>236</v>
      </c>
      <c r="B18" s="246"/>
      <c r="C18" s="246"/>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48" customHeight="1" x14ac:dyDescent="0.2">
      <c r="A22" s="125" t="s">
        <v>60</v>
      </c>
      <c r="B22" s="26" t="s">
        <v>241</v>
      </c>
      <c r="C22" s="126" t="s">
        <v>269</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263</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338</v>
      </c>
      <c r="C24" s="127" t="s">
        <v>276</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251</v>
      </c>
      <c r="C25" s="127" t="s">
        <v>258</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175</v>
      </c>
      <c r="C26" s="127" t="s">
        <v>356</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242</v>
      </c>
      <c r="C27" s="127" t="s">
        <v>277</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v>2020</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v>2022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38" t="s">
        <v>348</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5</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1"/>
      <c r="AB6" s="11"/>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1"/>
      <c r="AB7" s="11"/>
    </row>
    <row r="8" spans="1:28" x14ac:dyDescent="0.25">
      <c r="A8" s="247" t="s">
        <v>349</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6"/>
      <c r="AB8" s="6"/>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4"/>
      <c r="AB9" s="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1"/>
      <c r="AB10" s="11"/>
    </row>
    <row r="11" spans="1:28" x14ac:dyDescent="0.25">
      <c r="A11" s="247" t="s">
        <v>466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6"/>
      <c r="AB11" s="6"/>
    </row>
    <row r="12" spans="1:28" ht="15.75" x14ac:dyDescent="0.25">
      <c r="A12" s="245" t="s">
        <v>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4"/>
      <c r="AB12" s="4"/>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9"/>
      <c r="AB13" s="9"/>
    </row>
    <row r="14" spans="1:28" x14ac:dyDescent="0.25">
      <c r="A14" s="247" t="s">
        <v>350</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6"/>
      <c r="AB14" s="6"/>
    </row>
    <row r="15" spans="1:28" ht="15.75" x14ac:dyDescent="0.25">
      <c r="A15" s="245" t="s">
        <v>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4"/>
      <c r="AB15" s="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73"/>
      <c r="AB16" s="173"/>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73"/>
      <c r="AB17" s="173"/>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73"/>
      <c r="AB18" s="173"/>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73"/>
      <c r="AB19" s="17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74"/>
      <c r="AB20" s="17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74"/>
      <c r="AB21" s="174"/>
    </row>
    <row r="22" spans="1:28" x14ac:dyDescent="0.25">
      <c r="A22" s="278" t="s">
        <v>387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75"/>
      <c r="AB22" s="175"/>
    </row>
    <row r="23" spans="1:28" ht="32.25" customHeight="1" x14ac:dyDescent="0.25">
      <c r="A23" s="280" t="s">
        <v>388</v>
      </c>
      <c r="B23" s="281"/>
      <c r="C23" s="281"/>
      <c r="D23" s="281"/>
      <c r="E23" s="281"/>
      <c r="F23" s="281"/>
      <c r="G23" s="281"/>
      <c r="H23" s="281"/>
      <c r="I23" s="281"/>
      <c r="J23" s="281"/>
      <c r="K23" s="281"/>
      <c r="L23" s="282"/>
      <c r="M23" s="279" t="s">
        <v>389</v>
      </c>
      <c r="N23" s="279"/>
      <c r="O23" s="279"/>
      <c r="P23" s="279"/>
      <c r="Q23" s="279"/>
      <c r="R23" s="279"/>
      <c r="S23" s="279"/>
      <c r="T23" s="279"/>
      <c r="U23" s="279"/>
      <c r="V23" s="279"/>
      <c r="W23" s="279"/>
      <c r="X23" s="279"/>
      <c r="Y23" s="279"/>
      <c r="Z23" s="279"/>
    </row>
    <row r="24" spans="1:28" ht="151.5" customHeight="1" x14ac:dyDescent="0.25">
      <c r="A24" s="176" t="s">
        <v>390</v>
      </c>
      <c r="B24" s="177" t="s">
        <v>391</v>
      </c>
      <c r="C24" s="176" t="s">
        <v>392</v>
      </c>
      <c r="D24" s="176" t="s">
        <v>393</v>
      </c>
      <c r="E24" s="176" t="s">
        <v>394</v>
      </c>
      <c r="F24" s="176" t="s">
        <v>395</v>
      </c>
      <c r="G24" s="176" t="s">
        <v>396</v>
      </c>
      <c r="H24" s="176" t="s">
        <v>397</v>
      </c>
      <c r="I24" s="176" t="s">
        <v>398</v>
      </c>
      <c r="J24" s="176" t="s">
        <v>399</v>
      </c>
      <c r="K24" s="177" t="s">
        <v>400</v>
      </c>
      <c r="L24" s="177" t="s">
        <v>401</v>
      </c>
      <c r="M24" s="178" t="s">
        <v>402</v>
      </c>
      <c r="N24" s="177" t="s">
        <v>403</v>
      </c>
      <c r="O24" s="176" t="s">
        <v>404</v>
      </c>
      <c r="P24" s="176" t="s">
        <v>405</v>
      </c>
      <c r="Q24" s="176" t="s">
        <v>406</v>
      </c>
      <c r="R24" s="176" t="s">
        <v>397</v>
      </c>
      <c r="S24" s="176" t="s">
        <v>407</v>
      </c>
      <c r="T24" s="176" t="s">
        <v>408</v>
      </c>
      <c r="U24" s="176" t="s">
        <v>409</v>
      </c>
      <c r="V24" s="176" t="s">
        <v>406</v>
      </c>
      <c r="W24" s="179" t="s">
        <v>410</v>
      </c>
      <c r="X24" s="179" t="s">
        <v>411</v>
      </c>
      <c r="Y24" s="179" t="s">
        <v>412</v>
      </c>
      <c r="Z24" s="180" t="s">
        <v>413</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x14ac:dyDescent="0.25">
      <c r="A26" s="181"/>
      <c r="B26" s="181" t="s">
        <v>414</v>
      </c>
      <c r="C26" s="182">
        <v>0</v>
      </c>
      <c r="D26" s="183">
        <v>0</v>
      </c>
      <c r="E26" s="182">
        <v>0</v>
      </c>
      <c r="F26" s="182">
        <v>0</v>
      </c>
      <c r="G26" s="182">
        <v>0</v>
      </c>
      <c r="H26" s="183">
        <v>0</v>
      </c>
      <c r="I26" s="182">
        <v>0</v>
      </c>
      <c r="J26" s="182">
        <v>0</v>
      </c>
      <c r="K26" s="183">
        <v>0</v>
      </c>
      <c r="L26" s="183">
        <v>0</v>
      </c>
      <c r="M26" s="183">
        <v>2021</v>
      </c>
      <c r="N26" s="183">
        <v>0</v>
      </c>
      <c r="O26" s="182">
        <v>0</v>
      </c>
      <c r="P26" s="182">
        <v>0</v>
      </c>
      <c r="Q26" s="182">
        <v>0</v>
      </c>
      <c r="R26" s="183">
        <v>0</v>
      </c>
      <c r="S26" s="184">
        <v>0</v>
      </c>
      <c r="T26" s="184">
        <v>0</v>
      </c>
      <c r="U26" s="184">
        <v>0</v>
      </c>
      <c r="V26" s="184">
        <v>0</v>
      </c>
      <c r="W26" s="184">
        <v>0</v>
      </c>
      <c r="X26" s="184">
        <v>0</v>
      </c>
      <c r="Y26" s="184">
        <v>0</v>
      </c>
      <c r="Z26" s="185" t="s">
        <v>415</v>
      </c>
    </row>
    <row r="30" spans="1:28" x14ac:dyDescent="0.25">
      <c r="A30" s="186"/>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8" t="s">
        <v>348</v>
      </c>
      <c r="B5" s="238"/>
      <c r="C5" s="238"/>
      <c r="D5" s="238"/>
      <c r="E5" s="238"/>
      <c r="F5" s="238"/>
      <c r="G5" s="238"/>
      <c r="H5" s="238"/>
      <c r="I5" s="238"/>
      <c r="J5" s="238"/>
      <c r="K5" s="238"/>
      <c r="L5" s="238"/>
      <c r="M5" s="238"/>
      <c r="N5" s="238"/>
      <c r="O5" s="238"/>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42" t="s">
        <v>5</v>
      </c>
      <c r="B7" s="242"/>
      <c r="C7" s="242"/>
      <c r="D7" s="242"/>
      <c r="E7" s="242"/>
      <c r="F7" s="242"/>
      <c r="G7" s="242"/>
      <c r="H7" s="242"/>
      <c r="I7" s="242"/>
      <c r="J7" s="242"/>
      <c r="K7" s="242"/>
      <c r="L7" s="242"/>
      <c r="M7" s="242"/>
      <c r="N7" s="242"/>
      <c r="O7" s="242"/>
      <c r="P7" s="11"/>
      <c r="Q7" s="11"/>
      <c r="R7" s="11"/>
      <c r="S7" s="11"/>
      <c r="T7" s="11"/>
      <c r="U7" s="11"/>
      <c r="V7" s="11"/>
      <c r="W7" s="11"/>
      <c r="X7" s="11"/>
      <c r="Y7" s="11"/>
      <c r="Z7" s="11"/>
    </row>
    <row r="8" spans="1:28" s="10" customFormat="1" ht="18.75" x14ac:dyDescent="0.2">
      <c r="A8" s="242"/>
      <c r="B8" s="242"/>
      <c r="C8" s="242"/>
      <c r="D8" s="242"/>
      <c r="E8" s="242"/>
      <c r="F8" s="242"/>
      <c r="G8" s="242"/>
      <c r="H8" s="242"/>
      <c r="I8" s="242"/>
      <c r="J8" s="242"/>
      <c r="K8" s="242"/>
      <c r="L8" s="242"/>
      <c r="M8" s="242"/>
      <c r="N8" s="242"/>
      <c r="O8" s="242"/>
      <c r="P8" s="11"/>
      <c r="Q8" s="11"/>
      <c r="R8" s="11"/>
      <c r="S8" s="11"/>
      <c r="T8" s="11"/>
      <c r="U8" s="11"/>
      <c r="V8" s="11"/>
      <c r="W8" s="11"/>
      <c r="X8" s="11"/>
      <c r="Y8" s="11"/>
      <c r="Z8" s="11"/>
    </row>
    <row r="9" spans="1:28" s="10" customFormat="1" ht="18.75" x14ac:dyDescent="0.2">
      <c r="A9" s="247" t="s">
        <v>349</v>
      </c>
      <c r="B9" s="247"/>
      <c r="C9" s="247"/>
      <c r="D9" s="247"/>
      <c r="E9" s="247"/>
      <c r="F9" s="247"/>
      <c r="G9" s="247"/>
      <c r="H9" s="247"/>
      <c r="I9" s="247"/>
      <c r="J9" s="247"/>
      <c r="K9" s="247"/>
      <c r="L9" s="247"/>
      <c r="M9" s="247"/>
      <c r="N9" s="247"/>
      <c r="O9" s="247"/>
      <c r="P9" s="11"/>
      <c r="Q9" s="11"/>
      <c r="R9" s="11"/>
      <c r="S9" s="11"/>
      <c r="T9" s="11"/>
      <c r="U9" s="11"/>
      <c r="V9" s="11"/>
      <c r="W9" s="11"/>
      <c r="X9" s="11"/>
      <c r="Y9" s="11"/>
      <c r="Z9" s="11"/>
    </row>
    <row r="10" spans="1:28" s="10" customFormat="1" ht="18.75" x14ac:dyDescent="0.2">
      <c r="A10" s="245" t="s">
        <v>4</v>
      </c>
      <c r="B10" s="245"/>
      <c r="C10" s="245"/>
      <c r="D10" s="245"/>
      <c r="E10" s="245"/>
      <c r="F10" s="245"/>
      <c r="G10" s="245"/>
      <c r="H10" s="245"/>
      <c r="I10" s="245"/>
      <c r="J10" s="245"/>
      <c r="K10" s="245"/>
      <c r="L10" s="245"/>
      <c r="M10" s="245"/>
      <c r="N10" s="245"/>
      <c r="O10" s="245"/>
      <c r="P10" s="11"/>
      <c r="Q10" s="11"/>
      <c r="R10" s="11"/>
      <c r="S10" s="11"/>
      <c r="T10" s="11"/>
      <c r="U10" s="11"/>
      <c r="V10" s="11"/>
      <c r="W10" s="11"/>
      <c r="X10" s="11"/>
      <c r="Y10" s="11"/>
      <c r="Z10" s="11"/>
    </row>
    <row r="11" spans="1:28" s="10" customFormat="1" ht="18.75" x14ac:dyDescent="0.2">
      <c r="A11" s="242"/>
      <c r="B11" s="242"/>
      <c r="C11" s="242"/>
      <c r="D11" s="242"/>
      <c r="E11" s="242"/>
      <c r="F11" s="242"/>
      <c r="G11" s="242"/>
      <c r="H11" s="242"/>
      <c r="I11" s="242"/>
      <c r="J11" s="242"/>
      <c r="K11" s="242"/>
      <c r="L11" s="242"/>
      <c r="M11" s="242"/>
      <c r="N11" s="242"/>
      <c r="O11" s="242"/>
      <c r="P11" s="11"/>
      <c r="Q11" s="11"/>
      <c r="R11" s="11"/>
      <c r="S11" s="11"/>
      <c r="T11" s="11"/>
      <c r="U11" s="11"/>
      <c r="V11" s="11"/>
      <c r="W11" s="11"/>
      <c r="X11" s="11"/>
      <c r="Y11" s="11"/>
      <c r="Z11" s="11"/>
    </row>
    <row r="12" spans="1:28" s="10" customFormat="1" ht="18.75" x14ac:dyDescent="0.2">
      <c r="A12" s="247" t="s">
        <v>466</v>
      </c>
      <c r="B12" s="247"/>
      <c r="C12" s="247"/>
      <c r="D12" s="247"/>
      <c r="E12" s="247"/>
      <c r="F12" s="247"/>
      <c r="G12" s="247"/>
      <c r="H12" s="247"/>
      <c r="I12" s="247"/>
      <c r="J12" s="247"/>
      <c r="K12" s="247"/>
      <c r="L12" s="247"/>
      <c r="M12" s="247"/>
      <c r="N12" s="247"/>
      <c r="O12" s="247"/>
      <c r="P12" s="11"/>
      <c r="Q12" s="11"/>
      <c r="R12" s="11"/>
      <c r="S12" s="11"/>
      <c r="T12" s="11"/>
      <c r="U12" s="11"/>
      <c r="V12" s="11"/>
      <c r="W12" s="11"/>
      <c r="X12" s="11"/>
      <c r="Y12" s="11"/>
      <c r="Z12" s="11"/>
    </row>
    <row r="13" spans="1:28" s="10" customFormat="1" ht="18.75" x14ac:dyDescent="0.2">
      <c r="A13" s="245" t="s">
        <v>3</v>
      </c>
      <c r="B13" s="245"/>
      <c r="C13" s="245"/>
      <c r="D13" s="245"/>
      <c r="E13" s="245"/>
      <c r="F13" s="245"/>
      <c r="G13" s="245"/>
      <c r="H13" s="245"/>
      <c r="I13" s="245"/>
      <c r="J13" s="245"/>
      <c r="K13" s="245"/>
      <c r="L13" s="245"/>
      <c r="M13" s="245"/>
      <c r="N13" s="245"/>
      <c r="O13" s="245"/>
      <c r="P13" s="11"/>
      <c r="Q13" s="11"/>
      <c r="R13" s="11"/>
      <c r="S13" s="11"/>
      <c r="T13" s="11"/>
      <c r="U13" s="11"/>
      <c r="V13" s="11"/>
      <c r="W13" s="11"/>
      <c r="X13" s="11"/>
      <c r="Y13" s="11"/>
      <c r="Z13" s="11"/>
    </row>
    <row r="14" spans="1:28" s="7" customFormat="1" ht="15.75" customHeight="1" x14ac:dyDescent="0.2">
      <c r="A14" s="248"/>
      <c r="B14" s="248"/>
      <c r="C14" s="248"/>
      <c r="D14" s="248"/>
      <c r="E14" s="248"/>
      <c r="F14" s="248"/>
      <c r="G14" s="248"/>
      <c r="H14" s="248"/>
      <c r="I14" s="248"/>
      <c r="J14" s="248"/>
      <c r="K14" s="248"/>
      <c r="L14" s="248"/>
      <c r="M14" s="248"/>
      <c r="N14" s="248"/>
      <c r="O14" s="248"/>
      <c r="P14" s="165"/>
      <c r="Q14" s="165"/>
      <c r="R14" s="165"/>
      <c r="S14" s="165"/>
      <c r="T14" s="165"/>
      <c r="U14" s="165"/>
      <c r="V14" s="165"/>
      <c r="W14" s="165"/>
      <c r="X14" s="165"/>
      <c r="Y14" s="165"/>
      <c r="Z14" s="165"/>
    </row>
    <row r="15" spans="1:28" s="2" customFormat="1" ht="12" x14ac:dyDescent="0.2">
      <c r="A15" s="247" t="s">
        <v>350</v>
      </c>
      <c r="B15" s="247"/>
      <c r="C15" s="247"/>
      <c r="D15" s="247"/>
      <c r="E15" s="247"/>
      <c r="F15" s="247"/>
      <c r="G15" s="247"/>
      <c r="H15" s="247"/>
      <c r="I15" s="247"/>
      <c r="J15" s="247"/>
      <c r="K15" s="247"/>
      <c r="L15" s="247"/>
      <c r="M15" s="247"/>
      <c r="N15" s="247"/>
      <c r="O15" s="247"/>
      <c r="P15" s="6"/>
      <c r="Q15" s="6"/>
      <c r="R15" s="6"/>
      <c r="S15" s="6"/>
      <c r="T15" s="6"/>
      <c r="U15" s="6"/>
      <c r="V15" s="6"/>
      <c r="W15" s="6"/>
      <c r="X15" s="6"/>
      <c r="Y15" s="6"/>
      <c r="Z15" s="6"/>
    </row>
    <row r="16" spans="1:28" s="2" customFormat="1" ht="15" customHeight="1" x14ac:dyDescent="0.2">
      <c r="A16" s="245" t="s">
        <v>2</v>
      </c>
      <c r="B16" s="245"/>
      <c r="C16" s="245"/>
      <c r="D16" s="245"/>
      <c r="E16" s="245"/>
      <c r="F16" s="245"/>
      <c r="G16" s="245"/>
      <c r="H16" s="245"/>
      <c r="I16" s="245"/>
      <c r="J16" s="245"/>
      <c r="K16" s="245"/>
      <c r="L16" s="245"/>
      <c r="M16" s="245"/>
      <c r="N16" s="245"/>
      <c r="O16" s="245"/>
      <c r="P16" s="4"/>
      <c r="Q16" s="4"/>
      <c r="R16" s="4"/>
      <c r="S16" s="4"/>
      <c r="T16" s="4"/>
      <c r="U16" s="4"/>
      <c r="V16" s="4"/>
      <c r="W16" s="4"/>
      <c r="X16" s="4"/>
      <c r="Y16" s="4"/>
      <c r="Z16" s="4"/>
    </row>
    <row r="17" spans="1:26" s="2" customFormat="1" ht="15" customHeight="1" x14ac:dyDescent="0.2">
      <c r="A17" s="251"/>
      <c r="B17" s="251"/>
      <c r="C17" s="251"/>
      <c r="D17" s="251"/>
      <c r="E17" s="251"/>
      <c r="F17" s="251"/>
      <c r="G17" s="251"/>
      <c r="H17" s="251"/>
      <c r="I17" s="251"/>
      <c r="J17" s="251"/>
      <c r="K17" s="251"/>
      <c r="L17" s="251"/>
      <c r="M17" s="251"/>
      <c r="N17" s="251"/>
      <c r="O17" s="251"/>
      <c r="P17" s="164"/>
      <c r="Q17" s="164"/>
      <c r="R17" s="164"/>
      <c r="S17" s="164"/>
      <c r="T17" s="164"/>
      <c r="U17" s="164"/>
      <c r="V17" s="164"/>
      <c r="W17" s="164"/>
    </row>
    <row r="18" spans="1:26" s="2" customFormat="1" ht="91.5" customHeight="1" x14ac:dyDescent="0.2">
      <c r="A18" s="283" t="s">
        <v>416</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x14ac:dyDescent="0.2">
      <c r="A19" s="249" t="s">
        <v>1</v>
      </c>
      <c r="B19" s="249" t="s">
        <v>417</v>
      </c>
      <c r="C19" s="249" t="s">
        <v>418</v>
      </c>
      <c r="D19" s="249" t="s">
        <v>419</v>
      </c>
      <c r="E19" s="284" t="s">
        <v>420</v>
      </c>
      <c r="F19" s="285"/>
      <c r="G19" s="285"/>
      <c r="H19" s="285"/>
      <c r="I19" s="286"/>
      <c r="J19" s="249" t="s">
        <v>421</v>
      </c>
      <c r="K19" s="249"/>
      <c r="L19" s="249"/>
      <c r="M19" s="249"/>
      <c r="N19" s="249"/>
      <c r="O19" s="249"/>
      <c r="P19" s="164"/>
      <c r="Q19" s="164"/>
      <c r="R19" s="164"/>
      <c r="S19" s="164"/>
      <c r="T19" s="164"/>
      <c r="U19" s="164"/>
      <c r="V19" s="164"/>
      <c r="W19" s="164"/>
    </row>
    <row r="20" spans="1:26" s="2" customFormat="1" ht="51" customHeight="1" x14ac:dyDescent="0.2">
      <c r="A20" s="249"/>
      <c r="B20" s="249"/>
      <c r="C20" s="249"/>
      <c r="D20" s="249"/>
      <c r="E20" s="187" t="s">
        <v>422</v>
      </c>
      <c r="F20" s="187" t="s">
        <v>423</v>
      </c>
      <c r="G20" s="187" t="s">
        <v>424</v>
      </c>
      <c r="H20" s="187" t="s">
        <v>425</v>
      </c>
      <c r="I20" s="187" t="s">
        <v>71</v>
      </c>
      <c r="J20" s="187" t="s">
        <v>426</v>
      </c>
      <c r="K20" s="187" t="s">
        <v>427</v>
      </c>
      <c r="L20" s="188" t="s">
        <v>428</v>
      </c>
      <c r="M20" s="189" t="s">
        <v>429</v>
      </c>
      <c r="N20" s="189" t="s">
        <v>430</v>
      </c>
      <c r="O20" s="189" t="s">
        <v>431</v>
      </c>
      <c r="P20" s="24"/>
      <c r="Q20" s="24"/>
      <c r="R20" s="24"/>
      <c r="S20" s="24"/>
      <c r="T20" s="24"/>
      <c r="U20" s="24"/>
      <c r="V20" s="24"/>
      <c r="W20" s="24"/>
      <c r="X20" s="23"/>
      <c r="Y20" s="23"/>
      <c r="Z20" s="23"/>
    </row>
    <row r="21" spans="1:26" s="2" customFormat="1" ht="16.5" customHeight="1" x14ac:dyDescent="0.2">
      <c r="A21" s="190">
        <v>1</v>
      </c>
      <c r="B21" s="27">
        <v>2</v>
      </c>
      <c r="C21" s="190">
        <v>3</v>
      </c>
      <c r="D21" s="27">
        <v>4</v>
      </c>
      <c r="E21" s="190">
        <v>5</v>
      </c>
      <c r="F21" s="27">
        <v>6</v>
      </c>
      <c r="G21" s="190">
        <v>7</v>
      </c>
      <c r="H21" s="27">
        <v>8</v>
      </c>
      <c r="I21" s="190">
        <v>9</v>
      </c>
      <c r="J21" s="27">
        <v>10</v>
      </c>
      <c r="K21" s="190">
        <v>11</v>
      </c>
      <c r="L21" s="27">
        <v>12</v>
      </c>
      <c r="M21" s="190">
        <v>13</v>
      </c>
      <c r="N21" s="27">
        <v>14</v>
      </c>
      <c r="O21" s="190">
        <v>15</v>
      </c>
      <c r="P21" s="24"/>
      <c r="Q21" s="24"/>
      <c r="R21" s="24"/>
      <c r="S21" s="24"/>
      <c r="T21" s="24"/>
      <c r="U21" s="24"/>
      <c r="V21" s="24"/>
      <c r="W21" s="24"/>
      <c r="X21" s="23"/>
      <c r="Y21" s="23"/>
      <c r="Z21" s="23"/>
    </row>
    <row r="22" spans="1:26" s="2" customFormat="1" ht="18.75" x14ac:dyDescent="0.2">
      <c r="A22" s="191"/>
      <c r="B22" s="192"/>
      <c r="C22" s="26"/>
      <c r="D22" s="26"/>
      <c r="E22" s="26"/>
      <c r="F22" s="26"/>
      <c r="G22" s="26"/>
      <c r="H22" s="26"/>
      <c r="I22" s="26"/>
      <c r="J22" s="193"/>
      <c r="K22" s="193"/>
      <c r="L22" s="194"/>
      <c r="M22" s="194"/>
      <c r="N22" s="194"/>
      <c r="O22" s="194"/>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topLeftCell="A21" zoomScale="60" zoomScaleNormal="100" workbookViewId="0">
      <selection activeCell="A5" sqref="A5:J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38" t="str">
        <f>T1Year</f>
        <v>Год раскрытия информации: 2022 год</v>
      </c>
      <c r="B5" s="238"/>
      <c r="C5" s="238"/>
      <c r="D5" s="238"/>
      <c r="E5" s="238"/>
      <c r="F5" s="238"/>
      <c r="G5" s="238"/>
      <c r="H5" s="238"/>
      <c r="I5" s="238"/>
      <c r="J5" s="238"/>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303" t="s">
        <v>5</v>
      </c>
      <c r="B7" s="303"/>
      <c r="C7" s="303"/>
      <c r="D7" s="303"/>
      <c r="E7" s="303"/>
      <c r="F7" s="303"/>
      <c r="G7" s="303"/>
      <c r="H7" s="303"/>
      <c r="I7" s="303"/>
      <c r="J7" s="303"/>
    </row>
    <row r="8" spans="1:42" x14ac:dyDescent="0.25">
      <c r="A8" s="304"/>
      <c r="B8" s="304"/>
      <c r="C8" s="304"/>
      <c r="D8" s="304"/>
      <c r="E8" s="304"/>
      <c r="F8" s="304"/>
      <c r="G8" s="304"/>
      <c r="H8" s="304"/>
      <c r="I8" s="304"/>
      <c r="J8" s="304"/>
    </row>
    <row r="9" spans="1:42" x14ac:dyDescent="0.25">
      <c r="A9" s="246" t="str">
        <f>T1Filial</f>
        <v>Акционерное общество "Тульские городские электрические сети"</v>
      </c>
      <c r="B9" s="246"/>
      <c r="C9" s="246"/>
      <c r="D9" s="246"/>
      <c r="E9" s="246"/>
      <c r="F9" s="246"/>
      <c r="G9" s="246"/>
      <c r="H9" s="246"/>
      <c r="I9" s="246"/>
      <c r="J9" s="246"/>
    </row>
    <row r="10" spans="1:42" x14ac:dyDescent="0.25">
      <c r="A10" s="239" t="s">
        <v>4</v>
      </c>
      <c r="B10" s="239"/>
      <c r="C10" s="239"/>
      <c r="D10" s="239"/>
      <c r="E10" s="239"/>
      <c r="F10" s="239"/>
      <c r="G10" s="239"/>
      <c r="H10" s="239"/>
      <c r="I10" s="239"/>
      <c r="J10" s="239"/>
    </row>
    <row r="11" spans="1:42" ht="18.75" x14ac:dyDescent="0.25">
      <c r="A11" s="242"/>
      <c r="B11" s="242"/>
      <c r="C11" s="242"/>
      <c r="D11" s="242"/>
      <c r="E11" s="242"/>
      <c r="F11" s="242"/>
      <c r="G11" s="242"/>
      <c r="H11" s="242"/>
      <c r="I11" s="242"/>
      <c r="J11" s="242"/>
    </row>
    <row r="12" spans="1:42" x14ac:dyDescent="0.25">
      <c r="A12" s="243" t="str">
        <f>T1Code</f>
        <v>К_40</v>
      </c>
      <c r="B12" s="243"/>
      <c r="C12" s="243"/>
      <c r="D12" s="243"/>
      <c r="E12" s="243"/>
      <c r="F12" s="243"/>
      <c r="G12" s="243"/>
      <c r="H12" s="243"/>
      <c r="I12" s="243"/>
      <c r="J12" s="243"/>
    </row>
    <row r="13" spans="1:42" x14ac:dyDescent="0.25">
      <c r="A13" s="239" t="s">
        <v>3</v>
      </c>
      <c r="B13" s="239"/>
      <c r="C13" s="239"/>
      <c r="D13" s="239"/>
      <c r="E13" s="239"/>
      <c r="F13" s="239"/>
      <c r="G13" s="239"/>
      <c r="H13" s="239"/>
      <c r="I13" s="239"/>
      <c r="J13" s="239"/>
    </row>
    <row r="14" spans="1:42" ht="18.75" x14ac:dyDescent="0.25">
      <c r="A14" s="248"/>
      <c r="B14" s="248"/>
      <c r="C14" s="248"/>
      <c r="D14" s="248"/>
      <c r="E14" s="248"/>
      <c r="F14" s="248"/>
      <c r="G14" s="248"/>
      <c r="H14" s="248"/>
      <c r="I14" s="248"/>
      <c r="J14" s="248"/>
    </row>
    <row r="15" spans="1:42" ht="51" customHeight="1" x14ac:dyDescent="0.25">
      <c r="A15" s="246" t="str">
        <f>T1Titul</f>
        <v>Реконструкция ТП 6/0,4 кВ №693 ф.15-А ПС 110/10/6 кВ Перекоп с заменой силовых трансформаторов (0,63 на 1,25 МВА), ячеек 6 кВ с ВВ (2 шт), панелей 0,4 кВ (13 шт) для Техприсоединения УФНС по Тульской области договор №37-20 от 19.02.20 (свыше 670 кВ, трансформаторная мощность 2,5 МВА, прирост 1,24 МВА)</v>
      </c>
      <c r="B15" s="246"/>
      <c r="C15" s="246"/>
      <c r="D15" s="246"/>
      <c r="E15" s="246"/>
      <c r="F15" s="246"/>
      <c r="G15" s="246"/>
      <c r="H15" s="246"/>
      <c r="I15" s="246"/>
      <c r="J15" s="246"/>
    </row>
    <row r="16" spans="1:42" x14ac:dyDescent="0.25">
      <c r="A16" s="239" t="s">
        <v>2</v>
      </c>
      <c r="B16" s="239"/>
      <c r="C16" s="239"/>
      <c r="D16" s="239"/>
      <c r="E16" s="239"/>
      <c r="F16" s="239"/>
      <c r="G16" s="239"/>
      <c r="H16" s="239"/>
      <c r="I16" s="239"/>
      <c r="J16" s="239"/>
    </row>
    <row r="17" spans="1:10" ht="15.75" customHeight="1" x14ac:dyDescent="0.25">
      <c r="J17" s="58"/>
    </row>
    <row r="18" spans="1:10" x14ac:dyDescent="0.25">
      <c r="I18" s="55"/>
    </row>
    <row r="19" spans="1:10" ht="15.75" customHeight="1" x14ac:dyDescent="0.25">
      <c r="A19" s="302" t="s">
        <v>239</v>
      </c>
      <c r="B19" s="302"/>
      <c r="C19" s="302"/>
      <c r="D19" s="302"/>
      <c r="E19" s="302"/>
      <c r="F19" s="302"/>
      <c r="G19" s="302"/>
      <c r="H19" s="302"/>
      <c r="I19" s="302"/>
      <c r="J19" s="302"/>
    </row>
    <row r="20" spans="1:10" ht="16.5" thickBot="1" x14ac:dyDescent="0.3">
      <c r="A20" s="59"/>
      <c r="B20" s="59"/>
      <c r="C20" s="54"/>
      <c r="D20" s="54"/>
      <c r="E20" s="54"/>
      <c r="F20" s="54"/>
      <c r="G20" s="54"/>
      <c r="H20" s="54"/>
      <c r="I20" s="54"/>
      <c r="J20" s="54"/>
    </row>
    <row r="21" spans="1:10" ht="28.5" customHeight="1" x14ac:dyDescent="0.25">
      <c r="A21" s="292" t="s">
        <v>167</v>
      </c>
      <c r="B21" s="294" t="s">
        <v>166</v>
      </c>
      <c r="C21" s="296" t="s">
        <v>181</v>
      </c>
      <c r="D21" s="296"/>
      <c r="E21" s="296"/>
      <c r="F21" s="296"/>
      <c r="G21" s="297" t="s">
        <v>165</v>
      </c>
      <c r="H21" s="299" t="s">
        <v>183</v>
      </c>
      <c r="I21" s="294" t="s">
        <v>164</v>
      </c>
      <c r="J21" s="287" t="s">
        <v>182</v>
      </c>
    </row>
    <row r="22" spans="1:10" ht="58.5" customHeight="1" x14ac:dyDescent="0.25">
      <c r="A22" s="293"/>
      <c r="B22" s="295"/>
      <c r="C22" s="289" t="s">
        <v>341</v>
      </c>
      <c r="D22" s="289"/>
      <c r="E22" s="290" t="s">
        <v>342</v>
      </c>
      <c r="F22" s="291"/>
      <c r="G22" s="298"/>
      <c r="H22" s="300"/>
      <c r="I22" s="295"/>
      <c r="J22" s="288"/>
    </row>
    <row r="23" spans="1:10" ht="31.5" x14ac:dyDescent="0.25">
      <c r="A23" s="293"/>
      <c r="B23" s="295"/>
      <c r="C23" s="53" t="s">
        <v>163</v>
      </c>
      <c r="D23" s="53" t="s">
        <v>162</v>
      </c>
      <c r="E23" s="53" t="s">
        <v>163</v>
      </c>
      <c r="F23" s="53" t="s">
        <v>162</v>
      </c>
      <c r="G23" s="298"/>
      <c r="H23" s="301"/>
      <c r="I23" s="295"/>
      <c r="J23" s="288"/>
    </row>
    <row r="24" spans="1:10" x14ac:dyDescent="0.25">
      <c r="A24" s="141">
        <v>1</v>
      </c>
      <c r="B24" s="121">
        <v>2</v>
      </c>
      <c r="C24" s="53">
        <v>3</v>
      </c>
      <c r="D24" s="53">
        <v>4</v>
      </c>
      <c r="E24" s="53">
        <v>7</v>
      </c>
      <c r="F24" s="53">
        <v>8</v>
      </c>
      <c r="G24" s="53">
        <v>9</v>
      </c>
      <c r="H24" s="53">
        <v>10</v>
      </c>
      <c r="I24" s="53">
        <v>11</v>
      </c>
      <c r="J24" s="142">
        <v>12</v>
      </c>
    </row>
    <row r="25" spans="1:10" x14ac:dyDescent="0.25">
      <c r="A25" s="143">
        <v>1</v>
      </c>
      <c r="B25" s="60" t="s">
        <v>161</v>
      </c>
      <c r="C25" s="120" t="s">
        <v>262</v>
      </c>
      <c r="D25" s="120" t="s">
        <v>262</v>
      </c>
      <c r="E25" s="120" t="s">
        <v>262</v>
      </c>
      <c r="F25" s="120" t="s">
        <v>262</v>
      </c>
      <c r="G25" s="120" t="s">
        <v>262</v>
      </c>
      <c r="H25" s="120" t="s">
        <v>262</v>
      </c>
      <c r="I25" s="120" t="s">
        <v>262</v>
      </c>
      <c r="J25" s="144" t="s">
        <v>262</v>
      </c>
    </row>
    <row r="26" spans="1:10" x14ac:dyDescent="0.25">
      <c r="A26" s="145" t="s">
        <v>160</v>
      </c>
      <c r="B26" s="52" t="s">
        <v>188</v>
      </c>
      <c r="C26" s="119" t="s">
        <v>262</v>
      </c>
      <c r="D26" s="119" t="s">
        <v>262</v>
      </c>
      <c r="E26" s="119" t="s">
        <v>262</v>
      </c>
      <c r="F26" s="119" t="s">
        <v>262</v>
      </c>
      <c r="G26" s="119" t="s">
        <v>262</v>
      </c>
      <c r="H26" s="119" t="s">
        <v>262</v>
      </c>
      <c r="I26" s="119" t="s">
        <v>262</v>
      </c>
      <c r="J26" s="146" t="s">
        <v>262</v>
      </c>
    </row>
    <row r="27" spans="1:10" s="40" customFormat="1" x14ac:dyDescent="0.25">
      <c r="A27" s="145" t="s">
        <v>159</v>
      </c>
      <c r="B27" s="52" t="s">
        <v>190</v>
      </c>
      <c r="C27" s="119" t="s">
        <v>262</v>
      </c>
      <c r="D27" s="119" t="s">
        <v>262</v>
      </c>
      <c r="E27" s="119" t="s">
        <v>262</v>
      </c>
      <c r="F27" s="119" t="s">
        <v>262</v>
      </c>
      <c r="G27" s="119" t="s">
        <v>262</v>
      </c>
      <c r="H27" s="119" t="s">
        <v>262</v>
      </c>
      <c r="I27" s="119" t="s">
        <v>262</v>
      </c>
      <c r="J27" s="146" t="s">
        <v>262</v>
      </c>
    </row>
    <row r="28" spans="1:10" s="40" customFormat="1" ht="31.5" x14ac:dyDescent="0.25">
      <c r="A28" s="145" t="s">
        <v>189</v>
      </c>
      <c r="B28" s="52" t="s">
        <v>194</v>
      </c>
      <c r="C28" s="119" t="s">
        <v>262</v>
      </c>
      <c r="D28" s="119" t="s">
        <v>262</v>
      </c>
      <c r="E28" s="119" t="s">
        <v>262</v>
      </c>
      <c r="F28" s="119" t="s">
        <v>262</v>
      </c>
      <c r="G28" s="119" t="s">
        <v>262</v>
      </c>
      <c r="H28" s="119" t="s">
        <v>262</v>
      </c>
      <c r="I28" s="119" t="s">
        <v>262</v>
      </c>
      <c r="J28" s="146" t="s">
        <v>262</v>
      </c>
    </row>
    <row r="29" spans="1:10" s="40" customFormat="1" x14ac:dyDescent="0.25">
      <c r="A29" s="145" t="s">
        <v>158</v>
      </c>
      <c r="B29" s="52" t="s">
        <v>193</v>
      </c>
      <c r="C29" s="119" t="s">
        <v>262</v>
      </c>
      <c r="D29" s="119" t="s">
        <v>262</v>
      </c>
      <c r="E29" s="119" t="s">
        <v>262</v>
      </c>
      <c r="F29" s="119" t="s">
        <v>262</v>
      </c>
      <c r="G29" s="119" t="s">
        <v>262</v>
      </c>
      <c r="H29" s="119" t="s">
        <v>262</v>
      </c>
      <c r="I29" s="119" t="s">
        <v>262</v>
      </c>
      <c r="J29" s="146" t="s">
        <v>262</v>
      </c>
    </row>
    <row r="30" spans="1:10" s="40" customFormat="1" ht="31.5" x14ac:dyDescent="0.25">
      <c r="A30" s="145" t="s">
        <v>157</v>
      </c>
      <c r="B30" s="52" t="s">
        <v>195</v>
      </c>
      <c r="C30" s="119" t="s">
        <v>262</v>
      </c>
      <c r="D30" s="119" t="s">
        <v>262</v>
      </c>
      <c r="E30" s="119" t="s">
        <v>262</v>
      </c>
      <c r="F30" s="119" t="s">
        <v>262</v>
      </c>
      <c r="G30" s="119" t="s">
        <v>262</v>
      </c>
      <c r="H30" s="119" t="s">
        <v>262</v>
      </c>
      <c r="I30" s="119" t="s">
        <v>262</v>
      </c>
      <c r="J30" s="146" t="s">
        <v>262</v>
      </c>
    </row>
    <row r="31" spans="1:10" s="40" customFormat="1" ht="31.5" x14ac:dyDescent="0.25">
      <c r="A31" s="145" t="s">
        <v>156</v>
      </c>
      <c r="B31" s="51" t="s">
        <v>191</v>
      </c>
      <c r="C31" s="119" t="s">
        <v>262</v>
      </c>
      <c r="D31" s="119" t="s">
        <v>262</v>
      </c>
      <c r="E31" s="119" t="s">
        <v>262</v>
      </c>
      <c r="F31" s="119" t="s">
        <v>262</v>
      </c>
      <c r="G31" s="119" t="s">
        <v>262</v>
      </c>
      <c r="H31" s="119" t="s">
        <v>262</v>
      </c>
      <c r="I31" s="119" t="s">
        <v>262</v>
      </c>
      <c r="J31" s="146" t="s">
        <v>262</v>
      </c>
    </row>
    <row r="32" spans="1:10" s="40" customFormat="1" x14ac:dyDescent="0.25">
      <c r="A32" s="145" t="s">
        <v>154</v>
      </c>
      <c r="B32" s="51" t="s">
        <v>196</v>
      </c>
      <c r="C32" s="119" t="s">
        <v>262</v>
      </c>
      <c r="D32" s="119" t="s">
        <v>262</v>
      </c>
      <c r="E32" s="119" t="s">
        <v>262</v>
      </c>
      <c r="F32" s="119" t="s">
        <v>262</v>
      </c>
      <c r="G32" s="119" t="s">
        <v>262</v>
      </c>
      <c r="H32" s="119" t="s">
        <v>262</v>
      </c>
      <c r="I32" s="119" t="s">
        <v>262</v>
      </c>
      <c r="J32" s="146" t="s">
        <v>262</v>
      </c>
    </row>
    <row r="33" spans="1:10" s="40" customFormat="1" ht="31.5" x14ac:dyDescent="0.25">
      <c r="A33" s="145" t="s">
        <v>207</v>
      </c>
      <c r="B33" s="51" t="s">
        <v>179</v>
      </c>
      <c r="C33" s="119" t="s">
        <v>262</v>
      </c>
      <c r="D33" s="119" t="s">
        <v>262</v>
      </c>
      <c r="E33" s="119" t="s">
        <v>262</v>
      </c>
      <c r="F33" s="119" t="s">
        <v>262</v>
      </c>
      <c r="G33" s="119" t="s">
        <v>262</v>
      </c>
      <c r="H33" s="119" t="s">
        <v>262</v>
      </c>
      <c r="I33" s="119" t="s">
        <v>262</v>
      </c>
      <c r="J33" s="146" t="s">
        <v>262</v>
      </c>
    </row>
    <row r="34" spans="1:10" s="40" customFormat="1" ht="47.25" x14ac:dyDescent="0.25">
      <c r="A34" s="145" t="s">
        <v>208</v>
      </c>
      <c r="B34" s="51" t="s">
        <v>200</v>
      </c>
      <c r="C34" s="119" t="s">
        <v>262</v>
      </c>
      <c r="D34" s="119" t="s">
        <v>262</v>
      </c>
      <c r="E34" s="119" t="s">
        <v>262</v>
      </c>
      <c r="F34" s="119" t="s">
        <v>262</v>
      </c>
      <c r="G34" s="119" t="s">
        <v>262</v>
      </c>
      <c r="H34" s="119" t="s">
        <v>262</v>
      </c>
      <c r="I34" s="119" t="s">
        <v>262</v>
      </c>
      <c r="J34" s="146" t="s">
        <v>262</v>
      </c>
    </row>
    <row r="35" spans="1:10" s="40" customFormat="1" x14ac:dyDescent="0.25">
      <c r="A35" s="145" t="s">
        <v>209</v>
      </c>
      <c r="B35" s="51" t="s">
        <v>155</v>
      </c>
      <c r="C35" s="119" t="s">
        <v>262</v>
      </c>
      <c r="D35" s="119" t="s">
        <v>262</v>
      </c>
      <c r="E35" s="119" t="s">
        <v>262</v>
      </c>
      <c r="F35" s="119" t="s">
        <v>262</v>
      </c>
      <c r="G35" s="119" t="s">
        <v>262</v>
      </c>
      <c r="H35" s="119" t="s">
        <v>262</v>
      </c>
      <c r="I35" s="119" t="s">
        <v>262</v>
      </c>
      <c r="J35" s="146" t="s">
        <v>262</v>
      </c>
    </row>
    <row r="36" spans="1:10" x14ac:dyDescent="0.25">
      <c r="A36" s="145" t="s">
        <v>210</v>
      </c>
      <c r="B36" s="51" t="s">
        <v>192</v>
      </c>
      <c r="C36" s="119" t="s">
        <v>262</v>
      </c>
      <c r="D36" s="119" t="s">
        <v>262</v>
      </c>
      <c r="E36" s="119" t="s">
        <v>262</v>
      </c>
      <c r="F36" s="119" t="s">
        <v>262</v>
      </c>
      <c r="G36" s="119" t="s">
        <v>262</v>
      </c>
      <c r="H36" s="119" t="s">
        <v>262</v>
      </c>
      <c r="I36" s="119" t="s">
        <v>262</v>
      </c>
      <c r="J36" s="146" t="s">
        <v>262</v>
      </c>
    </row>
    <row r="37" spans="1:10" x14ac:dyDescent="0.25">
      <c r="A37" s="145" t="s">
        <v>211</v>
      </c>
      <c r="B37" s="51" t="s">
        <v>153</v>
      </c>
      <c r="C37" s="119" t="s">
        <v>262</v>
      </c>
      <c r="D37" s="119" t="s">
        <v>262</v>
      </c>
      <c r="E37" s="119" t="s">
        <v>262</v>
      </c>
      <c r="F37" s="119" t="s">
        <v>262</v>
      </c>
      <c r="G37" s="119" t="s">
        <v>262</v>
      </c>
      <c r="H37" s="119" t="s">
        <v>262</v>
      </c>
      <c r="I37" s="119" t="s">
        <v>262</v>
      </c>
      <c r="J37" s="146" t="s">
        <v>262</v>
      </c>
    </row>
    <row r="38" spans="1:10" x14ac:dyDescent="0.25">
      <c r="A38" s="143">
        <v>2</v>
      </c>
      <c r="B38" s="60" t="s">
        <v>152</v>
      </c>
      <c r="C38" s="120" t="s">
        <v>262</v>
      </c>
      <c r="D38" s="120" t="s">
        <v>262</v>
      </c>
      <c r="E38" s="120" t="s">
        <v>262</v>
      </c>
      <c r="F38" s="120" t="s">
        <v>262</v>
      </c>
      <c r="G38" s="120" t="s">
        <v>262</v>
      </c>
      <c r="H38" s="120" t="s">
        <v>262</v>
      </c>
      <c r="I38" s="120" t="s">
        <v>262</v>
      </c>
      <c r="J38" s="144" t="s">
        <v>262</v>
      </c>
    </row>
    <row r="39" spans="1:10" ht="47.25" x14ac:dyDescent="0.25">
      <c r="A39" s="145" t="s">
        <v>151</v>
      </c>
      <c r="B39" s="51" t="s">
        <v>197</v>
      </c>
      <c r="C39" s="119" t="s">
        <v>262</v>
      </c>
      <c r="D39" s="119" t="s">
        <v>262</v>
      </c>
      <c r="E39" s="119" t="s">
        <v>262</v>
      </c>
      <c r="F39" s="119" t="s">
        <v>262</v>
      </c>
      <c r="G39" s="119" t="s">
        <v>262</v>
      </c>
      <c r="H39" s="119" t="s">
        <v>262</v>
      </c>
      <c r="I39" s="119" t="s">
        <v>262</v>
      </c>
      <c r="J39" s="146" t="s">
        <v>262</v>
      </c>
    </row>
    <row r="40" spans="1:10" x14ac:dyDescent="0.25">
      <c r="A40" s="145" t="s">
        <v>150</v>
      </c>
      <c r="B40" s="51" t="s">
        <v>199</v>
      </c>
      <c r="C40" s="119" t="s">
        <v>262</v>
      </c>
      <c r="D40" s="119" t="s">
        <v>262</v>
      </c>
      <c r="E40" s="119" t="s">
        <v>262</v>
      </c>
      <c r="F40" s="119" t="s">
        <v>262</v>
      </c>
      <c r="G40" s="119" t="s">
        <v>262</v>
      </c>
      <c r="H40" s="119" t="s">
        <v>262</v>
      </c>
      <c r="I40" s="119" t="s">
        <v>262</v>
      </c>
      <c r="J40" s="146" t="s">
        <v>262</v>
      </c>
    </row>
    <row r="41" spans="1:10" ht="31.5" x14ac:dyDescent="0.25">
      <c r="A41" s="143">
        <v>3</v>
      </c>
      <c r="B41" s="60" t="s">
        <v>257</v>
      </c>
      <c r="C41" s="120" t="s">
        <v>262</v>
      </c>
      <c r="D41" s="120" t="s">
        <v>262</v>
      </c>
      <c r="E41" s="120" t="s">
        <v>262</v>
      </c>
      <c r="F41" s="120" t="s">
        <v>262</v>
      </c>
      <c r="G41" s="120" t="s">
        <v>262</v>
      </c>
      <c r="H41" s="120" t="s">
        <v>262</v>
      </c>
      <c r="I41" s="120" t="s">
        <v>262</v>
      </c>
      <c r="J41" s="144" t="s">
        <v>262</v>
      </c>
    </row>
    <row r="42" spans="1:10" ht="31.5" x14ac:dyDescent="0.25">
      <c r="A42" s="145" t="s">
        <v>149</v>
      </c>
      <c r="B42" s="51" t="s">
        <v>198</v>
      </c>
      <c r="C42" s="119" t="s">
        <v>262</v>
      </c>
      <c r="D42" s="119" t="s">
        <v>262</v>
      </c>
      <c r="E42" s="119" t="s">
        <v>262</v>
      </c>
      <c r="F42" s="119" t="s">
        <v>262</v>
      </c>
      <c r="G42" s="119" t="s">
        <v>262</v>
      </c>
      <c r="H42" s="119" t="s">
        <v>262</v>
      </c>
      <c r="I42" s="119" t="s">
        <v>262</v>
      </c>
      <c r="J42" s="146" t="s">
        <v>262</v>
      </c>
    </row>
    <row r="43" spans="1:10" x14ac:dyDescent="0.25">
      <c r="A43" s="145" t="s">
        <v>148</v>
      </c>
      <c r="B43" s="51" t="s">
        <v>147</v>
      </c>
      <c r="C43" s="119" t="s">
        <v>262</v>
      </c>
      <c r="D43" s="119" t="s">
        <v>262</v>
      </c>
      <c r="E43" s="119" t="s">
        <v>262</v>
      </c>
      <c r="F43" s="119" t="s">
        <v>262</v>
      </c>
      <c r="G43" s="119" t="s">
        <v>262</v>
      </c>
      <c r="H43" s="119" t="s">
        <v>262</v>
      </c>
      <c r="I43" s="119" t="s">
        <v>262</v>
      </c>
      <c r="J43" s="146" t="s">
        <v>262</v>
      </c>
    </row>
    <row r="44" spans="1:10" x14ac:dyDescent="0.25">
      <c r="A44" s="145" t="s">
        <v>146</v>
      </c>
      <c r="B44" s="51" t="s">
        <v>145</v>
      </c>
      <c r="C44" s="119" t="s">
        <v>262</v>
      </c>
      <c r="D44" s="119" t="s">
        <v>262</v>
      </c>
      <c r="E44" s="119" t="s">
        <v>262</v>
      </c>
      <c r="F44" s="119" t="s">
        <v>262</v>
      </c>
      <c r="G44" s="119" t="s">
        <v>262</v>
      </c>
      <c r="H44" s="119" t="s">
        <v>262</v>
      </c>
      <c r="I44" s="119" t="s">
        <v>262</v>
      </c>
      <c r="J44" s="146" t="s">
        <v>262</v>
      </c>
    </row>
    <row r="45" spans="1:10" ht="47.25" x14ac:dyDescent="0.25">
      <c r="A45" s="145" t="s">
        <v>144</v>
      </c>
      <c r="B45" s="51" t="s">
        <v>203</v>
      </c>
      <c r="C45" s="119" t="s">
        <v>262</v>
      </c>
      <c r="D45" s="119" t="s">
        <v>262</v>
      </c>
      <c r="E45" s="119" t="s">
        <v>262</v>
      </c>
      <c r="F45" s="119" t="s">
        <v>262</v>
      </c>
      <c r="G45" s="119" t="s">
        <v>262</v>
      </c>
      <c r="H45" s="119" t="s">
        <v>262</v>
      </c>
      <c r="I45" s="119" t="s">
        <v>262</v>
      </c>
      <c r="J45" s="146" t="s">
        <v>262</v>
      </c>
    </row>
    <row r="46" spans="1:10" ht="94.5" x14ac:dyDescent="0.25">
      <c r="A46" s="145" t="s">
        <v>142</v>
      </c>
      <c r="B46" s="51" t="s">
        <v>201</v>
      </c>
      <c r="C46" s="119" t="s">
        <v>262</v>
      </c>
      <c r="D46" s="119" t="s">
        <v>262</v>
      </c>
      <c r="E46" s="119" t="s">
        <v>262</v>
      </c>
      <c r="F46" s="119" t="s">
        <v>262</v>
      </c>
      <c r="G46" s="119" t="s">
        <v>262</v>
      </c>
      <c r="H46" s="119" t="s">
        <v>262</v>
      </c>
      <c r="I46" s="119" t="s">
        <v>262</v>
      </c>
      <c r="J46" s="146" t="s">
        <v>262</v>
      </c>
    </row>
    <row r="47" spans="1:10" x14ac:dyDescent="0.25">
      <c r="A47" s="145" t="s">
        <v>212</v>
      </c>
      <c r="B47" s="51" t="s">
        <v>143</v>
      </c>
      <c r="C47" s="119" t="s">
        <v>262</v>
      </c>
      <c r="D47" s="119" t="s">
        <v>262</v>
      </c>
      <c r="E47" s="119" t="s">
        <v>262</v>
      </c>
      <c r="F47" s="119" t="s">
        <v>262</v>
      </c>
      <c r="G47" s="119" t="s">
        <v>262</v>
      </c>
      <c r="H47" s="119" t="s">
        <v>262</v>
      </c>
      <c r="I47" s="119" t="s">
        <v>262</v>
      </c>
      <c r="J47" s="146" t="s">
        <v>262</v>
      </c>
    </row>
    <row r="48" spans="1:10" x14ac:dyDescent="0.25">
      <c r="A48" s="143">
        <v>4</v>
      </c>
      <c r="B48" s="60" t="s">
        <v>141</v>
      </c>
      <c r="C48" s="120" t="s">
        <v>262</v>
      </c>
      <c r="D48" s="120" t="s">
        <v>262</v>
      </c>
      <c r="E48" s="120" t="s">
        <v>262</v>
      </c>
      <c r="F48" s="120" t="s">
        <v>262</v>
      </c>
      <c r="G48" s="120" t="s">
        <v>262</v>
      </c>
      <c r="H48" s="120" t="s">
        <v>262</v>
      </c>
      <c r="I48" s="120" t="s">
        <v>262</v>
      </c>
      <c r="J48" s="144" t="s">
        <v>262</v>
      </c>
    </row>
    <row r="49" spans="1:10" x14ac:dyDescent="0.25">
      <c r="A49" s="145" t="s">
        <v>140</v>
      </c>
      <c r="B49" s="51" t="s">
        <v>139</v>
      </c>
      <c r="C49" s="119" t="s">
        <v>262</v>
      </c>
      <c r="D49" s="119" t="s">
        <v>262</v>
      </c>
      <c r="E49" s="119" t="s">
        <v>262</v>
      </c>
      <c r="F49" s="119" t="s">
        <v>262</v>
      </c>
      <c r="G49" s="119" t="s">
        <v>262</v>
      </c>
      <c r="H49" s="119" t="s">
        <v>262</v>
      </c>
      <c r="I49" s="119" t="s">
        <v>262</v>
      </c>
      <c r="J49" s="146" t="s">
        <v>262</v>
      </c>
    </row>
    <row r="50" spans="1:10" ht="63" x14ac:dyDescent="0.25">
      <c r="A50" s="145" t="s">
        <v>138</v>
      </c>
      <c r="B50" s="51" t="s">
        <v>202</v>
      </c>
      <c r="C50" s="119" t="s">
        <v>262</v>
      </c>
      <c r="D50" s="119" t="s">
        <v>262</v>
      </c>
      <c r="E50" s="119" t="s">
        <v>262</v>
      </c>
      <c r="F50" s="119" t="s">
        <v>262</v>
      </c>
      <c r="G50" s="119" t="s">
        <v>262</v>
      </c>
      <c r="H50" s="119" t="s">
        <v>262</v>
      </c>
      <c r="I50" s="119" t="s">
        <v>262</v>
      </c>
      <c r="J50" s="146" t="s">
        <v>262</v>
      </c>
    </row>
    <row r="51" spans="1:10" ht="31.5" x14ac:dyDescent="0.25">
      <c r="A51" s="145" t="s">
        <v>136</v>
      </c>
      <c r="B51" s="51" t="s">
        <v>204</v>
      </c>
      <c r="C51" s="119" t="s">
        <v>262</v>
      </c>
      <c r="D51" s="119" t="s">
        <v>262</v>
      </c>
      <c r="E51" s="119" t="s">
        <v>262</v>
      </c>
      <c r="F51" s="119" t="s">
        <v>262</v>
      </c>
      <c r="G51" s="119" t="s">
        <v>262</v>
      </c>
      <c r="H51" s="119" t="s">
        <v>262</v>
      </c>
      <c r="I51" s="119" t="s">
        <v>262</v>
      </c>
      <c r="J51" s="146" t="s">
        <v>262</v>
      </c>
    </row>
    <row r="52" spans="1:10" ht="31.5" x14ac:dyDescent="0.25">
      <c r="A52" s="145" t="s">
        <v>134</v>
      </c>
      <c r="B52" s="51" t="s">
        <v>137</v>
      </c>
      <c r="C52" s="119" t="s">
        <v>262</v>
      </c>
      <c r="D52" s="119" t="s">
        <v>262</v>
      </c>
      <c r="E52" s="119" t="s">
        <v>262</v>
      </c>
      <c r="F52" s="119" t="s">
        <v>262</v>
      </c>
      <c r="G52" s="119" t="s">
        <v>262</v>
      </c>
      <c r="H52" s="119" t="s">
        <v>262</v>
      </c>
      <c r="I52" s="119" t="s">
        <v>262</v>
      </c>
      <c r="J52" s="146" t="s">
        <v>262</v>
      </c>
    </row>
    <row r="53" spans="1:10" x14ac:dyDescent="0.25">
      <c r="A53" s="145" t="s">
        <v>206</v>
      </c>
      <c r="B53" s="51" t="s">
        <v>205</v>
      </c>
      <c r="C53" s="119" t="s">
        <v>262</v>
      </c>
      <c r="D53" s="119" t="s">
        <v>262</v>
      </c>
      <c r="E53" s="119" t="s">
        <v>262</v>
      </c>
      <c r="F53" s="119" t="s">
        <v>262</v>
      </c>
      <c r="G53" s="119" t="s">
        <v>262</v>
      </c>
      <c r="H53" s="119" t="s">
        <v>262</v>
      </c>
      <c r="I53" s="119" t="s">
        <v>262</v>
      </c>
      <c r="J53" s="146" t="s">
        <v>262</v>
      </c>
    </row>
    <row r="54" spans="1:10" ht="16.5" thickBot="1" x14ac:dyDescent="0.3">
      <c r="A54" s="147" t="s">
        <v>264</v>
      </c>
      <c r="B54" s="148" t="s">
        <v>135</v>
      </c>
      <c r="C54" s="149" t="s">
        <v>262</v>
      </c>
      <c r="D54" s="149" t="s">
        <v>262</v>
      </c>
      <c r="E54" s="149" t="s">
        <v>262</v>
      </c>
      <c r="F54" s="149" t="s">
        <v>262</v>
      </c>
      <c r="G54" s="149" t="s">
        <v>262</v>
      </c>
      <c r="H54" s="149" t="s">
        <v>262</v>
      </c>
      <c r="I54" s="149" t="s">
        <v>262</v>
      </c>
      <c r="J54" s="150" t="s">
        <v>262</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D15" zoomScale="60" zoomScaleNormal="70" workbookViewId="0">
      <selection activeCell="AC30" sqref="AC30"/>
    </sheetView>
  </sheetViews>
  <sheetFormatPr defaultRowHeight="15.75" x14ac:dyDescent="0.25"/>
  <cols>
    <col min="1" max="1" width="15.140625" style="32" customWidth="1"/>
    <col min="2" max="2" width="48.140625" style="32" customWidth="1"/>
    <col min="3" max="4" width="15.140625" style="32" customWidth="1"/>
    <col min="5" max="6" width="17" style="32" customWidth="1"/>
    <col min="7" max="11" width="15.140625" style="33" customWidth="1"/>
    <col min="12" max="28" width="15.140625" style="32" customWidth="1"/>
    <col min="29" max="29" width="21.8554687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38" t="s">
        <v>348</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5" s="33"/>
      <c r="B5" s="33"/>
      <c r="C5" s="33"/>
      <c r="D5" s="33"/>
      <c r="E5" s="33"/>
      <c r="F5" s="33"/>
      <c r="L5" s="33"/>
      <c r="M5" s="33"/>
      <c r="AC5" s="13"/>
    </row>
    <row r="6" spans="1:29" x14ac:dyDescent="0.25">
      <c r="A6" s="303" t="s">
        <v>5</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47" t="s">
        <v>349</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44" t="s">
        <v>466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9" t="s">
        <v>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46" t="s">
        <v>350</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39" t="s">
        <v>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row>
    <row r="17" spans="1:32" x14ac:dyDescent="0.25">
      <c r="A17" s="33"/>
      <c r="L17" s="33"/>
      <c r="M17" s="33"/>
      <c r="N17" s="33"/>
      <c r="O17" s="33"/>
      <c r="P17" s="33"/>
      <c r="Q17" s="33"/>
      <c r="R17" s="33"/>
      <c r="S17" s="33"/>
      <c r="T17" s="33"/>
      <c r="U17" s="33"/>
      <c r="V17" s="33"/>
      <c r="W17" s="33"/>
      <c r="X17" s="33"/>
      <c r="Y17" s="33"/>
      <c r="Z17" s="161" t="s">
        <v>344</v>
      </c>
      <c r="AA17" s="161" t="s">
        <v>259</v>
      </c>
      <c r="AB17" s="161" t="s">
        <v>260</v>
      </c>
      <c r="AC17" s="161" t="s">
        <v>261</v>
      </c>
    </row>
    <row r="18" spans="1:32" x14ac:dyDescent="0.25">
      <c r="A18" s="317" t="s">
        <v>240</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312" t="s">
        <v>133</v>
      </c>
      <c r="B20" s="322" t="s">
        <v>132</v>
      </c>
      <c r="C20" s="294" t="s">
        <v>131</v>
      </c>
      <c r="D20" s="294"/>
      <c r="E20" s="315" t="s">
        <v>130</v>
      </c>
      <c r="F20" s="315"/>
      <c r="G20" s="322" t="s">
        <v>467</v>
      </c>
      <c r="H20" s="305" t="s">
        <v>261</v>
      </c>
      <c r="I20" s="306"/>
      <c r="J20" s="306"/>
      <c r="K20" s="306"/>
      <c r="L20" s="305" t="s">
        <v>339</v>
      </c>
      <c r="M20" s="306"/>
      <c r="N20" s="306"/>
      <c r="O20" s="306"/>
      <c r="P20" s="305" t="s">
        <v>340</v>
      </c>
      <c r="Q20" s="306"/>
      <c r="R20" s="306"/>
      <c r="S20" s="306"/>
      <c r="T20" s="305" t="s">
        <v>343</v>
      </c>
      <c r="U20" s="306"/>
      <c r="V20" s="306"/>
      <c r="W20" s="306"/>
      <c r="X20" s="305" t="s">
        <v>347</v>
      </c>
      <c r="Y20" s="306"/>
      <c r="Z20" s="306"/>
      <c r="AA20" s="306"/>
      <c r="AB20" s="318" t="s">
        <v>129</v>
      </c>
      <c r="AC20" s="319"/>
      <c r="AD20" s="48"/>
      <c r="AE20" s="48"/>
      <c r="AF20" s="48"/>
    </row>
    <row r="21" spans="1:32" ht="99.75" customHeight="1" x14ac:dyDescent="0.25">
      <c r="A21" s="313"/>
      <c r="B21" s="323"/>
      <c r="C21" s="295"/>
      <c r="D21" s="295"/>
      <c r="E21" s="316"/>
      <c r="F21" s="316"/>
      <c r="G21" s="323"/>
      <c r="H21" s="295" t="s">
        <v>341</v>
      </c>
      <c r="I21" s="295"/>
      <c r="J21" s="295" t="s">
        <v>7</v>
      </c>
      <c r="K21" s="295"/>
      <c r="L21" s="295" t="s">
        <v>341</v>
      </c>
      <c r="M21" s="295"/>
      <c r="N21" s="295" t="s">
        <v>7</v>
      </c>
      <c r="O21" s="295"/>
      <c r="P21" s="295" t="s">
        <v>341</v>
      </c>
      <c r="Q21" s="295"/>
      <c r="R21" s="295" t="s">
        <v>7</v>
      </c>
      <c r="S21" s="295"/>
      <c r="T21" s="295" t="s">
        <v>341</v>
      </c>
      <c r="U21" s="295"/>
      <c r="V21" s="295" t="s">
        <v>7</v>
      </c>
      <c r="W21" s="295"/>
      <c r="X21" s="295" t="s">
        <v>341</v>
      </c>
      <c r="Y21" s="295"/>
      <c r="Z21" s="295" t="s">
        <v>7</v>
      </c>
      <c r="AA21" s="295"/>
      <c r="AB21" s="320"/>
      <c r="AC21" s="321"/>
    </row>
    <row r="22" spans="1:32" ht="89.25" customHeight="1" x14ac:dyDescent="0.25">
      <c r="A22" s="314"/>
      <c r="B22" s="289"/>
      <c r="C22" s="151" t="s">
        <v>0</v>
      </c>
      <c r="D22" s="151" t="s">
        <v>7</v>
      </c>
      <c r="E22" s="151" t="s">
        <v>272</v>
      </c>
      <c r="F22" s="151" t="s">
        <v>345</v>
      </c>
      <c r="G22" s="289"/>
      <c r="H22" s="47" t="s">
        <v>230</v>
      </c>
      <c r="I22" s="47" t="s">
        <v>231</v>
      </c>
      <c r="J22" s="47" t="s">
        <v>230</v>
      </c>
      <c r="K22" s="47" t="s">
        <v>231</v>
      </c>
      <c r="L22" s="47" t="s">
        <v>230</v>
      </c>
      <c r="M22" s="47" t="s">
        <v>231</v>
      </c>
      <c r="N22" s="47" t="s">
        <v>230</v>
      </c>
      <c r="O22" s="47" t="s">
        <v>231</v>
      </c>
      <c r="P22" s="47" t="s">
        <v>230</v>
      </c>
      <c r="Q22" s="47" t="s">
        <v>231</v>
      </c>
      <c r="R22" s="47" t="s">
        <v>230</v>
      </c>
      <c r="S22" s="47" t="s">
        <v>231</v>
      </c>
      <c r="T22" s="47" t="s">
        <v>230</v>
      </c>
      <c r="U22" s="47" t="s">
        <v>231</v>
      </c>
      <c r="V22" s="47" t="s">
        <v>230</v>
      </c>
      <c r="W22" s="47" t="s">
        <v>231</v>
      </c>
      <c r="X22" s="47" t="s">
        <v>230</v>
      </c>
      <c r="Y22" s="47" t="s">
        <v>231</v>
      </c>
      <c r="Z22" s="47" t="s">
        <v>230</v>
      </c>
      <c r="AA22" s="47" t="s">
        <v>231</v>
      </c>
      <c r="AB22" s="224" t="s">
        <v>0</v>
      </c>
      <c r="AC22" s="225" t="s">
        <v>7</v>
      </c>
      <c r="AD22" s="223"/>
    </row>
    <row r="23" spans="1:32" ht="19.5" customHeight="1" x14ac:dyDescent="0.25">
      <c r="A23" s="141">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0">
        <v>48</v>
      </c>
      <c r="AC23" s="213">
        <v>49</v>
      </c>
    </row>
    <row r="24" spans="1:32" ht="47.25" customHeight="1" x14ac:dyDescent="0.25">
      <c r="A24" s="152">
        <v>1</v>
      </c>
      <c r="B24" s="153" t="s">
        <v>128</v>
      </c>
      <c r="C24" s="154">
        <v>8.5766810000000007</v>
      </c>
      <c r="D24" s="154">
        <f>SUM(D27:D29)</f>
        <v>7.6319533799999997</v>
      </c>
      <c r="E24" s="154">
        <v>7.6341900000000003</v>
      </c>
      <c r="F24" s="154">
        <v>7.4698510000000002</v>
      </c>
      <c r="G24" s="154">
        <v>0</v>
      </c>
      <c r="H24" s="154">
        <v>0</v>
      </c>
      <c r="I24" s="154" t="s">
        <v>262</v>
      </c>
      <c r="J24" s="154">
        <v>0</v>
      </c>
      <c r="K24" s="154" t="s">
        <v>262</v>
      </c>
      <c r="L24" s="154">
        <v>0</v>
      </c>
      <c r="M24" s="154" t="s">
        <v>262</v>
      </c>
      <c r="N24" s="154">
        <v>0</v>
      </c>
      <c r="O24" s="154" t="s">
        <v>262</v>
      </c>
      <c r="P24" s="154">
        <v>0.19427800000000001</v>
      </c>
      <c r="Q24" s="154" t="s">
        <v>271</v>
      </c>
      <c r="R24" s="154">
        <v>0.16433900000000001</v>
      </c>
      <c r="S24" s="154" t="s">
        <v>271</v>
      </c>
      <c r="T24" s="154">
        <v>8.382403</v>
      </c>
      <c r="U24" s="154" t="s">
        <v>271</v>
      </c>
      <c r="V24" s="154">
        <v>0</v>
      </c>
      <c r="W24" s="154" t="s">
        <v>262</v>
      </c>
      <c r="X24" s="154" t="s">
        <v>262</v>
      </c>
      <c r="Y24" s="154" t="s">
        <v>262</v>
      </c>
      <c r="Z24" s="154">
        <v>7.4676143799999997</v>
      </c>
      <c r="AA24" s="154" t="s">
        <v>468</v>
      </c>
      <c r="AB24" s="154">
        <f>IF(SUM(H24,L24,P24,T24,X24)=0,"нд",SUM(H24,L24,P24,T24,X24))</f>
        <v>8.5766810000000007</v>
      </c>
      <c r="AC24" s="154">
        <f>IF(SUM(J24,N24,R24,V24,Z24)=0,"нд",SUM(J24,N24,R24,V24,Z24))</f>
        <v>7.6319533799999997</v>
      </c>
    </row>
    <row r="25" spans="1:32" ht="24" customHeight="1" x14ac:dyDescent="0.25">
      <c r="A25" s="155" t="s">
        <v>127</v>
      </c>
      <c r="B25" s="31" t="s">
        <v>126</v>
      </c>
      <c r="C25" s="122">
        <v>0</v>
      </c>
      <c r="D25" s="122">
        <v>0</v>
      </c>
      <c r="E25" s="122">
        <v>0</v>
      </c>
      <c r="F25" s="122">
        <v>0</v>
      </c>
      <c r="G25" s="122" t="s">
        <v>262</v>
      </c>
      <c r="H25" s="122" t="s">
        <v>262</v>
      </c>
      <c r="I25" s="122" t="s">
        <v>262</v>
      </c>
      <c r="J25" s="122" t="s">
        <v>262</v>
      </c>
      <c r="K25" s="122" t="s">
        <v>262</v>
      </c>
      <c r="L25" s="122" t="s">
        <v>262</v>
      </c>
      <c r="M25" s="122" t="s">
        <v>262</v>
      </c>
      <c r="N25" s="122" t="s">
        <v>262</v>
      </c>
      <c r="O25" s="122" t="s">
        <v>262</v>
      </c>
      <c r="P25" s="122">
        <v>0</v>
      </c>
      <c r="Q25" s="122" t="s">
        <v>262</v>
      </c>
      <c r="R25" s="122">
        <v>0</v>
      </c>
      <c r="S25" s="122" t="s">
        <v>262</v>
      </c>
      <c r="T25" s="122">
        <v>0</v>
      </c>
      <c r="U25" s="122" t="s">
        <v>262</v>
      </c>
      <c r="V25" s="122">
        <v>0</v>
      </c>
      <c r="W25" s="122" t="s">
        <v>262</v>
      </c>
      <c r="X25" s="122" t="s">
        <v>262</v>
      </c>
      <c r="Y25" s="122" t="s">
        <v>262</v>
      </c>
      <c r="Z25" s="122">
        <v>0</v>
      </c>
      <c r="AA25" s="122" t="s">
        <v>262</v>
      </c>
      <c r="AB25" s="122" t="str">
        <f t="shared" ref="AB25:AB64" si="0">IF(SUM(H25,L25,P25,T25,X25)=0,"нд",SUM(H25,L25,P25,T25,X25))</f>
        <v>нд</v>
      </c>
      <c r="AC25" s="122" t="str">
        <f t="shared" ref="AC25:AC64" si="1">IF(SUM(J25,N25,R25,V25,Z25)=0,"нд",SUM(J25,N25,R25,V25,Z25))</f>
        <v>нд</v>
      </c>
    </row>
    <row r="26" spans="1:32" x14ac:dyDescent="0.25">
      <c r="A26" s="155" t="s">
        <v>125</v>
      </c>
      <c r="B26" s="31" t="s">
        <v>124</v>
      </c>
      <c r="C26" s="122">
        <v>0</v>
      </c>
      <c r="D26" s="122">
        <v>0</v>
      </c>
      <c r="E26" s="122">
        <v>0</v>
      </c>
      <c r="F26" s="122">
        <v>0</v>
      </c>
      <c r="G26" s="122" t="s">
        <v>262</v>
      </c>
      <c r="H26" s="122" t="s">
        <v>262</v>
      </c>
      <c r="I26" s="122" t="s">
        <v>262</v>
      </c>
      <c r="J26" s="122" t="s">
        <v>262</v>
      </c>
      <c r="K26" s="122" t="s">
        <v>262</v>
      </c>
      <c r="L26" s="122" t="s">
        <v>262</v>
      </c>
      <c r="M26" s="122" t="s">
        <v>262</v>
      </c>
      <c r="N26" s="122" t="s">
        <v>262</v>
      </c>
      <c r="O26" s="122" t="s">
        <v>262</v>
      </c>
      <c r="P26" s="122">
        <v>0</v>
      </c>
      <c r="Q26" s="122" t="s">
        <v>262</v>
      </c>
      <c r="R26" s="122">
        <v>0</v>
      </c>
      <c r="S26" s="122" t="s">
        <v>262</v>
      </c>
      <c r="T26" s="122">
        <v>0</v>
      </c>
      <c r="U26" s="122" t="s">
        <v>262</v>
      </c>
      <c r="V26" s="122">
        <v>0</v>
      </c>
      <c r="W26" s="122" t="s">
        <v>262</v>
      </c>
      <c r="X26" s="122" t="s">
        <v>262</v>
      </c>
      <c r="Y26" s="122" t="s">
        <v>262</v>
      </c>
      <c r="Z26" s="122">
        <v>0</v>
      </c>
      <c r="AA26" s="122" t="s">
        <v>262</v>
      </c>
      <c r="AB26" s="122" t="str">
        <f t="shared" si="0"/>
        <v>нд</v>
      </c>
      <c r="AC26" s="122" t="str">
        <f t="shared" si="1"/>
        <v>нд</v>
      </c>
    </row>
    <row r="27" spans="1:32" ht="31.5" x14ac:dyDescent="0.25">
      <c r="A27" s="155" t="s">
        <v>123</v>
      </c>
      <c r="B27" s="31" t="s">
        <v>187</v>
      </c>
      <c r="C27" s="122">
        <v>8.5766810000000007</v>
      </c>
      <c r="D27" s="122">
        <v>0.16433900000000001</v>
      </c>
      <c r="E27" s="122">
        <v>0.16433900000000001</v>
      </c>
      <c r="F27" s="122">
        <v>0</v>
      </c>
      <c r="G27" s="122" t="s">
        <v>262</v>
      </c>
      <c r="H27" s="122" t="s">
        <v>262</v>
      </c>
      <c r="I27" s="122" t="s">
        <v>262</v>
      </c>
      <c r="J27" s="122" t="s">
        <v>262</v>
      </c>
      <c r="K27" s="122" t="s">
        <v>262</v>
      </c>
      <c r="L27" s="122" t="s">
        <v>262</v>
      </c>
      <c r="M27" s="122" t="s">
        <v>262</v>
      </c>
      <c r="N27" s="122" t="s">
        <v>262</v>
      </c>
      <c r="O27" s="122" t="s">
        <v>262</v>
      </c>
      <c r="P27" s="122">
        <v>0.19427800000000001</v>
      </c>
      <c r="Q27" s="122" t="s">
        <v>271</v>
      </c>
      <c r="R27" s="122">
        <v>0.16433900000000001</v>
      </c>
      <c r="S27" s="122" t="s">
        <v>271</v>
      </c>
      <c r="T27" s="122">
        <v>8.382403</v>
      </c>
      <c r="U27" s="122" t="s">
        <v>271</v>
      </c>
      <c r="V27" s="122">
        <v>0</v>
      </c>
      <c r="W27" s="122" t="s">
        <v>262</v>
      </c>
      <c r="X27" s="122" t="s">
        <v>262</v>
      </c>
      <c r="Y27" s="122" t="s">
        <v>262</v>
      </c>
      <c r="Z27" s="122">
        <v>0</v>
      </c>
      <c r="AA27" s="122" t="s">
        <v>262</v>
      </c>
      <c r="AB27" s="122">
        <f t="shared" si="0"/>
        <v>8.5766810000000007</v>
      </c>
      <c r="AC27" s="122">
        <f t="shared" si="1"/>
        <v>0.16433900000000001</v>
      </c>
    </row>
    <row r="28" spans="1:32" x14ac:dyDescent="0.25">
      <c r="A28" s="155" t="s">
        <v>122</v>
      </c>
      <c r="B28" s="31" t="s">
        <v>121</v>
      </c>
      <c r="C28" s="122">
        <v>0</v>
      </c>
      <c r="D28" s="122">
        <v>0</v>
      </c>
      <c r="E28" s="122">
        <v>0</v>
      </c>
      <c r="F28" s="122">
        <v>0</v>
      </c>
      <c r="G28" s="122" t="s">
        <v>262</v>
      </c>
      <c r="H28" s="122" t="s">
        <v>262</v>
      </c>
      <c r="I28" s="122" t="s">
        <v>262</v>
      </c>
      <c r="J28" s="122" t="s">
        <v>262</v>
      </c>
      <c r="K28" s="122" t="s">
        <v>262</v>
      </c>
      <c r="L28" s="122" t="s">
        <v>262</v>
      </c>
      <c r="M28" s="122" t="s">
        <v>262</v>
      </c>
      <c r="N28" s="122" t="s">
        <v>262</v>
      </c>
      <c r="O28" s="122" t="s">
        <v>262</v>
      </c>
      <c r="P28" s="122">
        <v>0</v>
      </c>
      <c r="Q28" s="122" t="s">
        <v>262</v>
      </c>
      <c r="R28" s="122">
        <v>0</v>
      </c>
      <c r="S28" s="122" t="s">
        <v>262</v>
      </c>
      <c r="T28" s="122">
        <v>0</v>
      </c>
      <c r="U28" s="122" t="s">
        <v>262</v>
      </c>
      <c r="V28" s="122">
        <v>0</v>
      </c>
      <c r="W28" s="122" t="s">
        <v>262</v>
      </c>
      <c r="X28" s="122" t="s">
        <v>262</v>
      </c>
      <c r="Y28" s="122" t="s">
        <v>262</v>
      </c>
      <c r="Z28" s="122">
        <v>0</v>
      </c>
      <c r="AA28" s="122" t="s">
        <v>262</v>
      </c>
      <c r="AB28" s="122" t="str">
        <f t="shared" si="0"/>
        <v>нд</v>
      </c>
      <c r="AC28" s="122" t="str">
        <f t="shared" si="1"/>
        <v>нд</v>
      </c>
    </row>
    <row r="29" spans="1:32" x14ac:dyDescent="0.25">
      <c r="A29" s="155" t="s">
        <v>120</v>
      </c>
      <c r="B29" s="46" t="s">
        <v>119</v>
      </c>
      <c r="C29" s="122">
        <v>0</v>
      </c>
      <c r="D29" s="122">
        <v>7.4676143799999997</v>
      </c>
      <c r="E29" s="122">
        <v>7.4698510000000002</v>
      </c>
      <c r="F29" s="122">
        <v>7.4698510000000002</v>
      </c>
      <c r="G29" s="122" t="s">
        <v>262</v>
      </c>
      <c r="H29" s="122" t="s">
        <v>262</v>
      </c>
      <c r="I29" s="122" t="s">
        <v>262</v>
      </c>
      <c r="J29" s="122" t="s">
        <v>262</v>
      </c>
      <c r="K29" s="122" t="s">
        <v>262</v>
      </c>
      <c r="L29" s="122" t="s">
        <v>262</v>
      </c>
      <c r="M29" s="122" t="s">
        <v>262</v>
      </c>
      <c r="N29" s="122" t="s">
        <v>262</v>
      </c>
      <c r="O29" s="122" t="s">
        <v>262</v>
      </c>
      <c r="P29" s="122">
        <v>0</v>
      </c>
      <c r="Q29" s="122" t="s">
        <v>262</v>
      </c>
      <c r="R29" s="122">
        <v>0</v>
      </c>
      <c r="S29" s="122" t="s">
        <v>262</v>
      </c>
      <c r="T29" s="122">
        <v>0</v>
      </c>
      <c r="U29" s="122" t="s">
        <v>262</v>
      </c>
      <c r="V29" s="122">
        <v>0</v>
      </c>
      <c r="W29" s="122" t="s">
        <v>262</v>
      </c>
      <c r="X29" s="122" t="s">
        <v>262</v>
      </c>
      <c r="Y29" s="122" t="s">
        <v>262</v>
      </c>
      <c r="Z29" s="122">
        <v>7.4676143799999997</v>
      </c>
      <c r="AA29" s="122" t="s">
        <v>468</v>
      </c>
      <c r="AB29" s="122" t="str">
        <f t="shared" si="0"/>
        <v>нд</v>
      </c>
      <c r="AC29" s="122">
        <f t="shared" si="1"/>
        <v>7.4676143799999997</v>
      </c>
    </row>
    <row r="30" spans="1:32" ht="47.25" x14ac:dyDescent="0.25">
      <c r="A30" s="152" t="s">
        <v>59</v>
      </c>
      <c r="B30" s="153" t="s">
        <v>118</v>
      </c>
      <c r="C30" s="154">
        <v>7.1472340000000001</v>
      </c>
      <c r="D30" s="154">
        <v>6.3892139999999999</v>
      </c>
      <c r="E30" s="154">
        <v>6.3892139999999999</v>
      </c>
      <c r="F30" s="154">
        <v>0</v>
      </c>
      <c r="G30" s="154">
        <v>0</v>
      </c>
      <c r="H30" s="154">
        <v>0</v>
      </c>
      <c r="I30" s="154" t="s">
        <v>262</v>
      </c>
      <c r="J30" s="154">
        <v>0</v>
      </c>
      <c r="K30" s="154" t="s">
        <v>262</v>
      </c>
      <c r="L30" s="154">
        <v>0</v>
      </c>
      <c r="M30" s="154" t="s">
        <v>262</v>
      </c>
      <c r="N30" s="154">
        <v>0</v>
      </c>
      <c r="O30" s="154" t="s">
        <v>262</v>
      </c>
      <c r="P30" s="154">
        <v>0.16189799999999999</v>
      </c>
      <c r="Q30" s="154" t="s">
        <v>271</v>
      </c>
      <c r="R30" s="154">
        <v>0.16433900000000001</v>
      </c>
      <c r="S30" s="154" t="s">
        <v>270</v>
      </c>
      <c r="T30" s="154">
        <v>6.9853360000000002</v>
      </c>
      <c r="U30" s="154" t="s">
        <v>271</v>
      </c>
      <c r="V30" s="154">
        <v>6.2248749999999999</v>
      </c>
      <c r="W30" s="154" t="s">
        <v>271</v>
      </c>
      <c r="X30" s="154" t="s">
        <v>262</v>
      </c>
      <c r="Y30" s="154" t="s">
        <v>262</v>
      </c>
      <c r="Z30" s="154">
        <v>0</v>
      </c>
      <c r="AA30" s="154" t="s">
        <v>262</v>
      </c>
      <c r="AB30" s="154">
        <f t="shared" si="0"/>
        <v>7.1472340000000001</v>
      </c>
      <c r="AC30" s="154">
        <f t="shared" si="1"/>
        <v>6.3892139999999999</v>
      </c>
    </row>
    <row r="31" spans="1:32" x14ac:dyDescent="0.25">
      <c r="A31" s="156" t="s">
        <v>117</v>
      </c>
      <c r="B31" s="31" t="s">
        <v>116</v>
      </c>
      <c r="C31" s="122">
        <v>0.16189799999999999</v>
      </c>
      <c r="D31" s="122">
        <v>0.16433900000000001</v>
      </c>
      <c r="E31" s="122">
        <v>0.16433900000000001</v>
      </c>
      <c r="F31" s="122">
        <v>0</v>
      </c>
      <c r="G31" s="122">
        <v>0</v>
      </c>
      <c r="H31" s="122">
        <v>0</v>
      </c>
      <c r="I31" s="122" t="s">
        <v>262</v>
      </c>
      <c r="J31" s="122">
        <v>0</v>
      </c>
      <c r="K31" s="122" t="s">
        <v>262</v>
      </c>
      <c r="L31" s="122">
        <v>0</v>
      </c>
      <c r="M31" s="122" t="s">
        <v>262</v>
      </c>
      <c r="N31" s="122">
        <v>0</v>
      </c>
      <c r="O31" s="122" t="s">
        <v>262</v>
      </c>
      <c r="P31" s="122">
        <v>0.16189799999999999</v>
      </c>
      <c r="Q31" s="122" t="s">
        <v>271</v>
      </c>
      <c r="R31" s="122">
        <v>0.16433900000000001</v>
      </c>
      <c r="S31" s="122" t="s">
        <v>270</v>
      </c>
      <c r="T31" s="122">
        <v>0</v>
      </c>
      <c r="U31" s="122" t="s">
        <v>262</v>
      </c>
      <c r="V31" s="122">
        <v>0</v>
      </c>
      <c r="W31" s="122" t="s">
        <v>262</v>
      </c>
      <c r="X31" s="122" t="s">
        <v>262</v>
      </c>
      <c r="Y31" s="122" t="s">
        <v>262</v>
      </c>
      <c r="Z31" s="122">
        <v>0</v>
      </c>
      <c r="AA31" s="122" t="s">
        <v>262</v>
      </c>
      <c r="AB31" s="122">
        <f t="shared" si="0"/>
        <v>0.16189799999999999</v>
      </c>
      <c r="AC31" s="122">
        <f t="shared" si="1"/>
        <v>0.16433900000000001</v>
      </c>
    </row>
    <row r="32" spans="1:32" ht="31.5" x14ac:dyDescent="0.25">
      <c r="A32" s="156" t="s">
        <v>115</v>
      </c>
      <c r="B32" s="31" t="s">
        <v>114</v>
      </c>
      <c r="C32" s="122">
        <v>0.85781499999999999</v>
      </c>
      <c r="D32" s="122">
        <v>0.85819900000000005</v>
      </c>
      <c r="E32" s="122">
        <v>0.85819900000000005</v>
      </c>
      <c r="F32" s="122">
        <v>0</v>
      </c>
      <c r="G32" s="122">
        <v>0</v>
      </c>
      <c r="H32" s="122">
        <v>0</v>
      </c>
      <c r="I32" s="122" t="s">
        <v>262</v>
      </c>
      <c r="J32" s="122">
        <v>0</v>
      </c>
      <c r="K32" s="122" t="s">
        <v>262</v>
      </c>
      <c r="L32" s="122">
        <v>0</v>
      </c>
      <c r="M32" s="122" t="s">
        <v>262</v>
      </c>
      <c r="N32" s="122">
        <v>0</v>
      </c>
      <c r="O32" s="122" t="s">
        <v>262</v>
      </c>
      <c r="P32" s="122">
        <v>0</v>
      </c>
      <c r="Q32" s="122" t="s">
        <v>262</v>
      </c>
      <c r="R32" s="122">
        <v>0</v>
      </c>
      <c r="S32" s="122" t="s">
        <v>262</v>
      </c>
      <c r="T32" s="122">
        <v>0.85781499999999999</v>
      </c>
      <c r="U32" s="122" t="s">
        <v>271</v>
      </c>
      <c r="V32" s="122">
        <v>0.85819900000000005</v>
      </c>
      <c r="W32" s="122" t="s">
        <v>271</v>
      </c>
      <c r="X32" s="122" t="s">
        <v>262</v>
      </c>
      <c r="Y32" s="122" t="s">
        <v>262</v>
      </c>
      <c r="Z32" s="122">
        <v>0</v>
      </c>
      <c r="AA32" s="122" t="s">
        <v>262</v>
      </c>
      <c r="AB32" s="122">
        <f t="shared" si="0"/>
        <v>0.85781499999999999</v>
      </c>
      <c r="AC32" s="122">
        <f t="shared" si="1"/>
        <v>0.85819900000000005</v>
      </c>
    </row>
    <row r="33" spans="1:29" x14ac:dyDescent="0.25">
      <c r="A33" s="156" t="s">
        <v>113</v>
      </c>
      <c r="B33" s="31" t="s">
        <v>112</v>
      </c>
      <c r="C33" s="122">
        <v>5.8784830000000001</v>
      </c>
      <c r="D33" s="122">
        <v>5.2344549999999996</v>
      </c>
      <c r="E33" s="122">
        <v>5.2344549999999996</v>
      </c>
      <c r="F33" s="122">
        <v>0</v>
      </c>
      <c r="G33" s="122">
        <v>0</v>
      </c>
      <c r="H33" s="122">
        <v>0</v>
      </c>
      <c r="I33" s="122" t="s">
        <v>262</v>
      </c>
      <c r="J33" s="122">
        <v>0</v>
      </c>
      <c r="K33" s="122" t="s">
        <v>262</v>
      </c>
      <c r="L33" s="122">
        <v>0</v>
      </c>
      <c r="M33" s="122" t="s">
        <v>262</v>
      </c>
      <c r="N33" s="122">
        <v>0</v>
      </c>
      <c r="O33" s="122" t="s">
        <v>262</v>
      </c>
      <c r="P33" s="122">
        <v>0</v>
      </c>
      <c r="Q33" s="122" t="s">
        <v>262</v>
      </c>
      <c r="R33" s="122">
        <v>0</v>
      </c>
      <c r="S33" s="122" t="s">
        <v>262</v>
      </c>
      <c r="T33" s="122">
        <v>5.8784830000000001</v>
      </c>
      <c r="U33" s="122" t="s">
        <v>271</v>
      </c>
      <c r="V33" s="122">
        <v>5.2344549999999996</v>
      </c>
      <c r="W33" s="122" t="s">
        <v>271</v>
      </c>
      <c r="X33" s="122" t="s">
        <v>262</v>
      </c>
      <c r="Y33" s="122" t="s">
        <v>262</v>
      </c>
      <c r="Z33" s="122">
        <v>0</v>
      </c>
      <c r="AA33" s="122" t="s">
        <v>262</v>
      </c>
      <c r="AB33" s="122">
        <f t="shared" si="0"/>
        <v>5.8784830000000001</v>
      </c>
      <c r="AC33" s="122">
        <f t="shared" si="1"/>
        <v>5.2344549999999996</v>
      </c>
    </row>
    <row r="34" spans="1:29" x14ac:dyDescent="0.25">
      <c r="A34" s="156" t="s">
        <v>111</v>
      </c>
      <c r="B34" s="31" t="s">
        <v>110</v>
      </c>
      <c r="C34" s="122">
        <v>0.24903800000000001</v>
      </c>
      <c r="D34" s="122">
        <v>0.13222100000000001</v>
      </c>
      <c r="E34" s="122">
        <v>0.13222100000000001</v>
      </c>
      <c r="F34" s="122">
        <v>0</v>
      </c>
      <c r="G34" s="122">
        <v>0</v>
      </c>
      <c r="H34" s="122">
        <v>0</v>
      </c>
      <c r="I34" s="122" t="s">
        <v>262</v>
      </c>
      <c r="J34" s="122">
        <v>0</v>
      </c>
      <c r="K34" s="122" t="s">
        <v>262</v>
      </c>
      <c r="L34" s="122">
        <v>0</v>
      </c>
      <c r="M34" s="122" t="s">
        <v>262</v>
      </c>
      <c r="N34" s="122">
        <v>0</v>
      </c>
      <c r="O34" s="122" t="s">
        <v>262</v>
      </c>
      <c r="P34" s="122">
        <v>0</v>
      </c>
      <c r="Q34" s="122" t="s">
        <v>262</v>
      </c>
      <c r="R34" s="122">
        <v>0</v>
      </c>
      <c r="S34" s="122" t="s">
        <v>262</v>
      </c>
      <c r="T34" s="122">
        <v>0.24903800000000001</v>
      </c>
      <c r="U34" s="122" t="s">
        <v>271</v>
      </c>
      <c r="V34" s="122">
        <v>0.13222100000000001</v>
      </c>
      <c r="W34" s="122" t="s">
        <v>271</v>
      </c>
      <c r="X34" s="122" t="s">
        <v>262</v>
      </c>
      <c r="Y34" s="122" t="s">
        <v>262</v>
      </c>
      <c r="Z34" s="122">
        <v>0</v>
      </c>
      <c r="AA34" s="122" t="s">
        <v>262</v>
      </c>
      <c r="AB34" s="122">
        <f t="shared" si="0"/>
        <v>0.24903800000000001</v>
      </c>
      <c r="AC34" s="122">
        <f t="shared" si="1"/>
        <v>0.13222100000000001</v>
      </c>
    </row>
    <row r="35" spans="1:29" ht="31.5" x14ac:dyDescent="0.25">
      <c r="A35" s="152" t="s">
        <v>58</v>
      </c>
      <c r="B35" s="153" t="s">
        <v>109</v>
      </c>
      <c r="C35" s="154" t="s">
        <v>278</v>
      </c>
      <c r="D35" s="154" t="s">
        <v>278</v>
      </c>
      <c r="E35" s="154" t="s">
        <v>278</v>
      </c>
      <c r="F35" s="154" t="s">
        <v>278</v>
      </c>
      <c r="G35" s="154" t="s">
        <v>278</v>
      </c>
      <c r="H35" s="154" t="s">
        <v>278</v>
      </c>
      <c r="I35" s="154" t="s">
        <v>278</v>
      </c>
      <c r="J35" s="154" t="s">
        <v>278</v>
      </c>
      <c r="K35" s="154" t="s">
        <v>278</v>
      </c>
      <c r="L35" s="154" t="s">
        <v>278</v>
      </c>
      <c r="M35" s="154" t="s">
        <v>278</v>
      </c>
      <c r="N35" s="154" t="s">
        <v>278</v>
      </c>
      <c r="O35" s="154" t="s">
        <v>278</v>
      </c>
      <c r="P35" s="154" t="s">
        <v>278</v>
      </c>
      <c r="Q35" s="154" t="s">
        <v>278</v>
      </c>
      <c r="R35" s="154" t="s">
        <v>278</v>
      </c>
      <c r="S35" s="154" t="s">
        <v>278</v>
      </c>
      <c r="T35" s="154" t="s">
        <v>278</v>
      </c>
      <c r="U35" s="154" t="s">
        <v>278</v>
      </c>
      <c r="V35" s="154" t="s">
        <v>278</v>
      </c>
      <c r="W35" s="154" t="s">
        <v>278</v>
      </c>
      <c r="X35" s="154" t="s">
        <v>278</v>
      </c>
      <c r="Y35" s="154" t="s">
        <v>278</v>
      </c>
      <c r="Z35" s="154" t="s">
        <v>278</v>
      </c>
      <c r="AA35" s="154" t="s">
        <v>278</v>
      </c>
      <c r="AB35" s="154" t="str">
        <f t="shared" si="0"/>
        <v>нд</v>
      </c>
      <c r="AC35" s="154" t="str">
        <f t="shared" si="1"/>
        <v>нд</v>
      </c>
    </row>
    <row r="36" spans="1:29" ht="31.5" x14ac:dyDescent="0.25">
      <c r="A36" s="155" t="s">
        <v>108</v>
      </c>
      <c r="B36" s="44" t="s">
        <v>107</v>
      </c>
      <c r="C36" s="122" t="s">
        <v>262</v>
      </c>
      <c r="D36" s="122" t="s">
        <v>262</v>
      </c>
      <c r="E36" s="122" t="s">
        <v>262</v>
      </c>
      <c r="F36" s="122" t="s">
        <v>262</v>
      </c>
      <c r="G36" s="122" t="s">
        <v>262</v>
      </c>
      <c r="H36" s="122" t="s">
        <v>262</v>
      </c>
      <c r="I36" s="122" t="s">
        <v>262</v>
      </c>
      <c r="J36" s="122" t="s">
        <v>262</v>
      </c>
      <c r="K36" s="122" t="s">
        <v>262</v>
      </c>
      <c r="L36" s="122" t="s">
        <v>262</v>
      </c>
      <c r="M36" s="122" t="s">
        <v>262</v>
      </c>
      <c r="N36" s="122" t="s">
        <v>262</v>
      </c>
      <c r="O36" s="122" t="s">
        <v>262</v>
      </c>
      <c r="P36" s="122" t="s">
        <v>262</v>
      </c>
      <c r="Q36" s="122" t="s">
        <v>262</v>
      </c>
      <c r="R36" s="122" t="s">
        <v>262</v>
      </c>
      <c r="S36" s="122" t="s">
        <v>262</v>
      </c>
      <c r="T36" s="122" t="s">
        <v>262</v>
      </c>
      <c r="U36" s="122" t="s">
        <v>262</v>
      </c>
      <c r="V36" s="122" t="s">
        <v>262</v>
      </c>
      <c r="W36" s="122" t="s">
        <v>262</v>
      </c>
      <c r="X36" s="122" t="s">
        <v>262</v>
      </c>
      <c r="Y36" s="122" t="s">
        <v>262</v>
      </c>
      <c r="Z36" s="122" t="s">
        <v>262</v>
      </c>
      <c r="AA36" s="122" t="s">
        <v>262</v>
      </c>
      <c r="AB36" s="122" t="str">
        <f t="shared" si="0"/>
        <v>нд</v>
      </c>
      <c r="AC36" s="122" t="str">
        <f t="shared" si="1"/>
        <v>нд</v>
      </c>
    </row>
    <row r="37" spans="1:29" x14ac:dyDescent="0.25">
      <c r="A37" s="155" t="s">
        <v>106</v>
      </c>
      <c r="B37" s="44" t="s">
        <v>96</v>
      </c>
      <c r="C37" s="122">
        <v>2</v>
      </c>
      <c r="D37" s="122">
        <v>2.5</v>
      </c>
      <c r="E37" s="122">
        <v>2.5</v>
      </c>
      <c r="F37" s="122">
        <v>0</v>
      </c>
      <c r="G37" s="122">
        <v>0</v>
      </c>
      <c r="H37" s="122">
        <v>0</v>
      </c>
      <c r="I37" s="122" t="s">
        <v>262</v>
      </c>
      <c r="J37" s="122">
        <v>0</v>
      </c>
      <c r="K37" s="122" t="s">
        <v>262</v>
      </c>
      <c r="L37" s="122">
        <v>0</v>
      </c>
      <c r="M37" s="122" t="s">
        <v>262</v>
      </c>
      <c r="N37" s="122">
        <v>0</v>
      </c>
      <c r="O37" s="122" t="s">
        <v>262</v>
      </c>
      <c r="P37" s="122">
        <v>1</v>
      </c>
      <c r="Q37" s="122" t="s">
        <v>271</v>
      </c>
      <c r="R37" s="122">
        <v>0</v>
      </c>
      <c r="S37" s="122" t="s">
        <v>262</v>
      </c>
      <c r="T37" s="122">
        <v>1</v>
      </c>
      <c r="U37" s="122" t="s">
        <v>271</v>
      </c>
      <c r="V37" s="122">
        <v>2.5</v>
      </c>
      <c r="W37" s="122" t="s">
        <v>271</v>
      </c>
      <c r="X37" s="122" t="s">
        <v>262</v>
      </c>
      <c r="Y37" s="122" t="s">
        <v>262</v>
      </c>
      <c r="Z37" s="122">
        <v>0</v>
      </c>
      <c r="AA37" s="122" t="s">
        <v>262</v>
      </c>
      <c r="AB37" s="122">
        <f t="shared" si="0"/>
        <v>2</v>
      </c>
      <c r="AC37" s="122">
        <f t="shared" si="1"/>
        <v>2.5</v>
      </c>
    </row>
    <row r="38" spans="1:29" x14ac:dyDescent="0.25">
      <c r="A38" s="155" t="s">
        <v>105</v>
      </c>
      <c r="B38" s="44" t="s">
        <v>94</v>
      </c>
      <c r="C38" s="122">
        <v>0</v>
      </c>
      <c r="D38" s="122">
        <v>0</v>
      </c>
      <c r="E38" s="122">
        <v>0</v>
      </c>
      <c r="F38" s="122">
        <v>0</v>
      </c>
      <c r="G38" s="122">
        <v>0</v>
      </c>
      <c r="H38" s="122">
        <v>0</v>
      </c>
      <c r="I38" s="122" t="s">
        <v>262</v>
      </c>
      <c r="J38" s="122">
        <v>0</v>
      </c>
      <c r="K38" s="122" t="s">
        <v>262</v>
      </c>
      <c r="L38" s="122">
        <v>0</v>
      </c>
      <c r="M38" s="122" t="s">
        <v>262</v>
      </c>
      <c r="N38" s="122">
        <v>0</v>
      </c>
      <c r="O38" s="122" t="s">
        <v>262</v>
      </c>
      <c r="P38" s="122">
        <v>0</v>
      </c>
      <c r="Q38" s="122" t="s">
        <v>262</v>
      </c>
      <c r="R38" s="122">
        <v>0</v>
      </c>
      <c r="S38" s="122" t="s">
        <v>262</v>
      </c>
      <c r="T38" s="122">
        <v>0</v>
      </c>
      <c r="U38" s="122" t="s">
        <v>262</v>
      </c>
      <c r="V38" s="122">
        <v>0</v>
      </c>
      <c r="W38" s="122" t="s">
        <v>262</v>
      </c>
      <c r="X38" s="122" t="s">
        <v>262</v>
      </c>
      <c r="Y38" s="122" t="s">
        <v>262</v>
      </c>
      <c r="Z38" s="122">
        <v>0</v>
      </c>
      <c r="AA38" s="122" t="s">
        <v>262</v>
      </c>
      <c r="AB38" s="122" t="str">
        <f t="shared" si="0"/>
        <v>нд</v>
      </c>
      <c r="AC38" s="122" t="str">
        <f t="shared" si="1"/>
        <v>нд</v>
      </c>
    </row>
    <row r="39" spans="1:29" ht="31.5" x14ac:dyDescent="0.25">
      <c r="A39" s="155" t="s">
        <v>104</v>
      </c>
      <c r="B39" s="31" t="s">
        <v>92</v>
      </c>
      <c r="C39" s="122" t="s">
        <v>262</v>
      </c>
      <c r="D39" s="122" t="s">
        <v>262</v>
      </c>
      <c r="E39" s="122" t="s">
        <v>262</v>
      </c>
      <c r="F39" s="122" t="s">
        <v>262</v>
      </c>
      <c r="G39" s="122" t="s">
        <v>262</v>
      </c>
      <c r="H39" s="122" t="s">
        <v>262</v>
      </c>
      <c r="I39" s="122" t="s">
        <v>262</v>
      </c>
      <c r="J39" s="122" t="s">
        <v>262</v>
      </c>
      <c r="K39" s="122" t="s">
        <v>262</v>
      </c>
      <c r="L39" s="122" t="s">
        <v>262</v>
      </c>
      <c r="M39" s="122" t="s">
        <v>262</v>
      </c>
      <c r="N39" s="122" t="s">
        <v>262</v>
      </c>
      <c r="O39" s="122" t="s">
        <v>262</v>
      </c>
      <c r="P39" s="122" t="s">
        <v>262</v>
      </c>
      <c r="Q39" s="122" t="s">
        <v>262</v>
      </c>
      <c r="R39" s="122" t="s">
        <v>262</v>
      </c>
      <c r="S39" s="122" t="s">
        <v>262</v>
      </c>
      <c r="T39" s="122" t="s">
        <v>262</v>
      </c>
      <c r="U39" s="122" t="s">
        <v>262</v>
      </c>
      <c r="V39" s="122" t="s">
        <v>262</v>
      </c>
      <c r="W39" s="122" t="s">
        <v>262</v>
      </c>
      <c r="X39" s="122" t="s">
        <v>262</v>
      </c>
      <c r="Y39" s="122" t="s">
        <v>262</v>
      </c>
      <c r="Z39" s="122" t="s">
        <v>262</v>
      </c>
      <c r="AA39" s="122" t="s">
        <v>262</v>
      </c>
      <c r="AB39" s="122" t="str">
        <f t="shared" si="0"/>
        <v>нд</v>
      </c>
      <c r="AC39" s="122" t="str">
        <f t="shared" si="1"/>
        <v>нд</v>
      </c>
    </row>
    <row r="40" spans="1:29" ht="31.5" x14ac:dyDescent="0.25">
      <c r="A40" s="155" t="s">
        <v>103</v>
      </c>
      <c r="B40" s="31" t="s">
        <v>90</v>
      </c>
      <c r="C40" s="122" t="s">
        <v>262</v>
      </c>
      <c r="D40" s="122" t="s">
        <v>262</v>
      </c>
      <c r="E40" s="122" t="s">
        <v>262</v>
      </c>
      <c r="F40" s="122" t="s">
        <v>262</v>
      </c>
      <c r="G40" s="122" t="s">
        <v>262</v>
      </c>
      <c r="H40" s="122" t="s">
        <v>262</v>
      </c>
      <c r="I40" s="122" t="s">
        <v>262</v>
      </c>
      <c r="J40" s="122" t="s">
        <v>262</v>
      </c>
      <c r="K40" s="122" t="s">
        <v>262</v>
      </c>
      <c r="L40" s="122" t="s">
        <v>262</v>
      </c>
      <c r="M40" s="122" t="s">
        <v>262</v>
      </c>
      <c r="N40" s="122" t="s">
        <v>262</v>
      </c>
      <c r="O40" s="122" t="s">
        <v>262</v>
      </c>
      <c r="P40" s="122" t="s">
        <v>262</v>
      </c>
      <c r="Q40" s="122" t="s">
        <v>262</v>
      </c>
      <c r="R40" s="122" t="s">
        <v>262</v>
      </c>
      <c r="S40" s="122" t="s">
        <v>262</v>
      </c>
      <c r="T40" s="122" t="s">
        <v>262</v>
      </c>
      <c r="U40" s="122" t="s">
        <v>262</v>
      </c>
      <c r="V40" s="122" t="s">
        <v>262</v>
      </c>
      <c r="W40" s="122" t="s">
        <v>262</v>
      </c>
      <c r="X40" s="122" t="s">
        <v>262</v>
      </c>
      <c r="Y40" s="122" t="s">
        <v>262</v>
      </c>
      <c r="Z40" s="122" t="s">
        <v>262</v>
      </c>
      <c r="AA40" s="122" t="s">
        <v>262</v>
      </c>
      <c r="AB40" s="122" t="str">
        <f t="shared" si="0"/>
        <v>нд</v>
      </c>
      <c r="AC40" s="122" t="str">
        <f t="shared" si="1"/>
        <v>нд</v>
      </c>
    </row>
    <row r="41" spans="1:29" x14ac:dyDescent="0.25">
      <c r="A41" s="155" t="s">
        <v>102</v>
      </c>
      <c r="B41" s="31" t="s">
        <v>88</v>
      </c>
      <c r="C41" s="122" t="s">
        <v>262</v>
      </c>
      <c r="D41" s="122" t="s">
        <v>262</v>
      </c>
      <c r="E41" s="122" t="s">
        <v>262</v>
      </c>
      <c r="F41" s="122" t="s">
        <v>262</v>
      </c>
      <c r="G41" s="122" t="s">
        <v>262</v>
      </c>
      <c r="H41" s="122" t="s">
        <v>262</v>
      </c>
      <c r="I41" s="122" t="s">
        <v>262</v>
      </c>
      <c r="J41" s="122" t="s">
        <v>262</v>
      </c>
      <c r="K41" s="122" t="s">
        <v>262</v>
      </c>
      <c r="L41" s="122" t="s">
        <v>262</v>
      </c>
      <c r="M41" s="122" t="s">
        <v>262</v>
      </c>
      <c r="N41" s="122" t="s">
        <v>262</v>
      </c>
      <c r="O41" s="122" t="s">
        <v>262</v>
      </c>
      <c r="P41" s="122" t="s">
        <v>262</v>
      </c>
      <c r="Q41" s="122" t="s">
        <v>262</v>
      </c>
      <c r="R41" s="122" t="s">
        <v>262</v>
      </c>
      <c r="S41" s="122" t="s">
        <v>262</v>
      </c>
      <c r="T41" s="122" t="s">
        <v>262</v>
      </c>
      <c r="U41" s="122" t="s">
        <v>262</v>
      </c>
      <c r="V41" s="122" t="s">
        <v>262</v>
      </c>
      <c r="W41" s="122" t="s">
        <v>262</v>
      </c>
      <c r="X41" s="122" t="s">
        <v>262</v>
      </c>
      <c r="Y41" s="122" t="s">
        <v>262</v>
      </c>
      <c r="Z41" s="122" t="s">
        <v>262</v>
      </c>
      <c r="AA41" s="122" t="s">
        <v>262</v>
      </c>
      <c r="AB41" s="122" t="str">
        <f t="shared" si="0"/>
        <v>нд</v>
      </c>
      <c r="AC41" s="122" t="str">
        <f t="shared" si="1"/>
        <v>нд</v>
      </c>
    </row>
    <row r="42" spans="1:29" ht="18.75" x14ac:dyDescent="0.25">
      <c r="A42" s="155" t="s">
        <v>101</v>
      </c>
      <c r="B42" s="44" t="s">
        <v>86</v>
      </c>
      <c r="C42" s="122">
        <v>0</v>
      </c>
      <c r="D42" s="122">
        <v>0</v>
      </c>
      <c r="E42" s="122">
        <v>0</v>
      </c>
      <c r="F42" s="122">
        <v>0</v>
      </c>
      <c r="G42" s="122">
        <v>0</v>
      </c>
      <c r="H42" s="122">
        <v>0</v>
      </c>
      <c r="I42" s="122" t="s">
        <v>262</v>
      </c>
      <c r="J42" s="122">
        <v>0</v>
      </c>
      <c r="K42" s="122" t="s">
        <v>262</v>
      </c>
      <c r="L42" s="122">
        <v>0</v>
      </c>
      <c r="M42" s="122" t="s">
        <v>262</v>
      </c>
      <c r="N42" s="122">
        <v>0</v>
      </c>
      <c r="O42" s="122" t="s">
        <v>262</v>
      </c>
      <c r="P42" s="122">
        <v>0</v>
      </c>
      <c r="Q42" s="122" t="s">
        <v>262</v>
      </c>
      <c r="R42" s="122">
        <v>0</v>
      </c>
      <c r="S42" s="122" t="s">
        <v>262</v>
      </c>
      <c r="T42" s="122">
        <v>0</v>
      </c>
      <c r="U42" s="122" t="s">
        <v>262</v>
      </c>
      <c r="V42" s="122">
        <v>0</v>
      </c>
      <c r="W42" s="122" t="s">
        <v>262</v>
      </c>
      <c r="X42" s="122" t="s">
        <v>262</v>
      </c>
      <c r="Y42" s="122" t="s">
        <v>262</v>
      </c>
      <c r="Z42" s="122">
        <v>0</v>
      </c>
      <c r="AA42" s="122" t="s">
        <v>262</v>
      </c>
      <c r="AB42" s="122" t="str">
        <f t="shared" si="0"/>
        <v>нд</v>
      </c>
      <c r="AC42" s="122" t="str">
        <f t="shared" si="1"/>
        <v>нд</v>
      </c>
    </row>
    <row r="43" spans="1:29" ht="48.75" customHeight="1" x14ac:dyDescent="0.25">
      <c r="A43" s="152" t="s">
        <v>57</v>
      </c>
      <c r="B43" s="153" t="s">
        <v>100</v>
      </c>
      <c r="C43" s="154" t="s">
        <v>278</v>
      </c>
      <c r="D43" s="154" t="s">
        <v>278</v>
      </c>
      <c r="E43" s="154" t="s">
        <v>278</v>
      </c>
      <c r="F43" s="154" t="s">
        <v>278</v>
      </c>
      <c r="G43" s="154" t="s">
        <v>278</v>
      </c>
      <c r="H43" s="154" t="s">
        <v>278</v>
      </c>
      <c r="I43" s="154" t="s">
        <v>278</v>
      </c>
      <c r="J43" s="154" t="s">
        <v>278</v>
      </c>
      <c r="K43" s="154" t="s">
        <v>278</v>
      </c>
      <c r="L43" s="154" t="s">
        <v>278</v>
      </c>
      <c r="M43" s="154" t="s">
        <v>278</v>
      </c>
      <c r="N43" s="154" t="s">
        <v>278</v>
      </c>
      <c r="O43" s="154" t="s">
        <v>278</v>
      </c>
      <c r="P43" s="154" t="s">
        <v>278</v>
      </c>
      <c r="Q43" s="154" t="s">
        <v>278</v>
      </c>
      <c r="R43" s="154" t="s">
        <v>278</v>
      </c>
      <c r="S43" s="154" t="s">
        <v>278</v>
      </c>
      <c r="T43" s="154" t="s">
        <v>278</v>
      </c>
      <c r="U43" s="154" t="s">
        <v>278</v>
      </c>
      <c r="V43" s="154" t="s">
        <v>278</v>
      </c>
      <c r="W43" s="154" t="s">
        <v>278</v>
      </c>
      <c r="X43" s="154" t="s">
        <v>278</v>
      </c>
      <c r="Y43" s="154" t="s">
        <v>278</v>
      </c>
      <c r="Z43" s="154" t="s">
        <v>278</v>
      </c>
      <c r="AA43" s="154" t="s">
        <v>278</v>
      </c>
      <c r="AB43" s="154" t="str">
        <f t="shared" si="0"/>
        <v>нд</v>
      </c>
      <c r="AC43" s="154" t="str">
        <f t="shared" si="1"/>
        <v>нд</v>
      </c>
    </row>
    <row r="44" spans="1:29" x14ac:dyDescent="0.25">
      <c r="A44" s="155" t="s">
        <v>99</v>
      </c>
      <c r="B44" s="31" t="s">
        <v>98</v>
      </c>
      <c r="C44" s="122" t="s">
        <v>262</v>
      </c>
      <c r="D44" s="122" t="s">
        <v>262</v>
      </c>
      <c r="E44" s="122" t="s">
        <v>262</v>
      </c>
      <c r="F44" s="122" t="s">
        <v>262</v>
      </c>
      <c r="G44" s="122" t="s">
        <v>262</v>
      </c>
      <c r="H44" s="122" t="s">
        <v>262</v>
      </c>
      <c r="I44" s="122" t="s">
        <v>262</v>
      </c>
      <c r="J44" s="122" t="s">
        <v>262</v>
      </c>
      <c r="K44" s="122" t="s">
        <v>262</v>
      </c>
      <c r="L44" s="122" t="s">
        <v>262</v>
      </c>
      <c r="M44" s="122" t="s">
        <v>262</v>
      </c>
      <c r="N44" s="122" t="s">
        <v>262</v>
      </c>
      <c r="O44" s="122" t="s">
        <v>262</v>
      </c>
      <c r="P44" s="122" t="s">
        <v>262</v>
      </c>
      <c r="Q44" s="122" t="s">
        <v>262</v>
      </c>
      <c r="R44" s="122" t="s">
        <v>262</v>
      </c>
      <c r="S44" s="122" t="s">
        <v>262</v>
      </c>
      <c r="T44" s="122" t="s">
        <v>262</v>
      </c>
      <c r="U44" s="122" t="s">
        <v>262</v>
      </c>
      <c r="V44" s="122" t="s">
        <v>262</v>
      </c>
      <c r="W44" s="122" t="s">
        <v>262</v>
      </c>
      <c r="X44" s="122" t="s">
        <v>262</v>
      </c>
      <c r="Y44" s="122" t="s">
        <v>262</v>
      </c>
      <c r="Z44" s="122" t="s">
        <v>262</v>
      </c>
      <c r="AA44" s="122" t="s">
        <v>262</v>
      </c>
      <c r="AB44" s="122" t="str">
        <f t="shared" si="0"/>
        <v>нд</v>
      </c>
      <c r="AC44" s="122" t="str">
        <f t="shared" si="1"/>
        <v>нд</v>
      </c>
    </row>
    <row r="45" spans="1:29" x14ac:dyDescent="0.25">
      <c r="A45" s="155" t="s">
        <v>97</v>
      </c>
      <c r="B45" s="31" t="s">
        <v>96</v>
      </c>
      <c r="C45" s="122">
        <v>2</v>
      </c>
      <c r="D45" s="122">
        <v>2.5</v>
      </c>
      <c r="E45" s="122">
        <v>2.5</v>
      </c>
      <c r="F45" s="122">
        <v>0</v>
      </c>
      <c r="G45" s="122">
        <v>0</v>
      </c>
      <c r="H45" s="122">
        <v>0</v>
      </c>
      <c r="I45" s="122" t="s">
        <v>262</v>
      </c>
      <c r="J45" s="122">
        <v>0</v>
      </c>
      <c r="K45" s="122" t="s">
        <v>262</v>
      </c>
      <c r="L45" s="122">
        <v>0</v>
      </c>
      <c r="M45" s="122" t="s">
        <v>262</v>
      </c>
      <c r="N45" s="122">
        <v>0</v>
      </c>
      <c r="O45" s="122" t="s">
        <v>262</v>
      </c>
      <c r="P45" s="122">
        <v>1</v>
      </c>
      <c r="Q45" s="122" t="s">
        <v>271</v>
      </c>
      <c r="R45" s="122">
        <v>0</v>
      </c>
      <c r="S45" s="122" t="s">
        <v>262</v>
      </c>
      <c r="T45" s="122">
        <v>1</v>
      </c>
      <c r="U45" s="122" t="s">
        <v>271</v>
      </c>
      <c r="V45" s="122">
        <v>2.5</v>
      </c>
      <c r="W45" s="122" t="s">
        <v>271</v>
      </c>
      <c r="X45" s="122" t="s">
        <v>262</v>
      </c>
      <c r="Y45" s="122" t="s">
        <v>262</v>
      </c>
      <c r="Z45" s="122">
        <v>0</v>
      </c>
      <c r="AA45" s="122" t="s">
        <v>262</v>
      </c>
      <c r="AB45" s="122">
        <f t="shared" si="0"/>
        <v>2</v>
      </c>
      <c r="AC45" s="122">
        <f t="shared" si="1"/>
        <v>2.5</v>
      </c>
    </row>
    <row r="46" spans="1:29" x14ac:dyDescent="0.25">
      <c r="A46" s="155" t="s">
        <v>95</v>
      </c>
      <c r="B46" s="31" t="s">
        <v>94</v>
      </c>
      <c r="C46" s="122">
        <v>0</v>
      </c>
      <c r="D46" s="122">
        <v>0</v>
      </c>
      <c r="E46" s="122">
        <v>0</v>
      </c>
      <c r="F46" s="122">
        <v>0</v>
      </c>
      <c r="G46" s="122">
        <v>0</v>
      </c>
      <c r="H46" s="122">
        <v>0</v>
      </c>
      <c r="I46" s="122" t="s">
        <v>262</v>
      </c>
      <c r="J46" s="122">
        <v>0</v>
      </c>
      <c r="K46" s="122" t="s">
        <v>262</v>
      </c>
      <c r="L46" s="122">
        <v>0</v>
      </c>
      <c r="M46" s="122" t="s">
        <v>262</v>
      </c>
      <c r="N46" s="122">
        <v>0</v>
      </c>
      <c r="O46" s="122" t="s">
        <v>262</v>
      </c>
      <c r="P46" s="122">
        <v>0</v>
      </c>
      <c r="Q46" s="122" t="s">
        <v>262</v>
      </c>
      <c r="R46" s="122">
        <v>0</v>
      </c>
      <c r="S46" s="122" t="s">
        <v>262</v>
      </c>
      <c r="T46" s="122">
        <v>0</v>
      </c>
      <c r="U46" s="122" t="s">
        <v>262</v>
      </c>
      <c r="V46" s="122">
        <v>0</v>
      </c>
      <c r="W46" s="122" t="s">
        <v>262</v>
      </c>
      <c r="X46" s="122" t="s">
        <v>262</v>
      </c>
      <c r="Y46" s="122" t="s">
        <v>262</v>
      </c>
      <c r="Z46" s="122">
        <v>0</v>
      </c>
      <c r="AA46" s="122" t="s">
        <v>262</v>
      </c>
      <c r="AB46" s="122" t="str">
        <f t="shared" si="0"/>
        <v>нд</v>
      </c>
      <c r="AC46" s="122" t="str">
        <f t="shared" si="1"/>
        <v>нд</v>
      </c>
    </row>
    <row r="47" spans="1:29" ht="31.5" x14ac:dyDescent="0.25">
      <c r="A47" s="155" t="s">
        <v>93</v>
      </c>
      <c r="B47" s="31" t="s">
        <v>92</v>
      </c>
      <c r="C47" s="122" t="s">
        <v>262</v>
      </c>
      <c r="D47" s="122" t="s">
        <v>262</v>
      </c>
      <c r="E47" s="122" t="s">
        <v>262</v>
      </c>
      <c r="F47" s="122" t="s">
        <v>262</v>
      </c>
      <c r="G47" s="122" t="s">
        <v>262</v>
      </c>
      <c r="H47" s="122" t="s">
        <v>262</v>
      </c>
      <c r="I47" s="122" t="s">
        <v>262</v>
      </c>
      <c r="J47" s="122" t="s">
        <v>262</v>
      </c>
      <c r="K47" s="122" t="s">
        <v>262</v>
      </c>
      <c r="L47" s="122" t="s">
        <v>262</v>
      </c>
      <c r="M47" s="122" t="s">
        <v>262</v>
      </c>
      <c r="N47" s="122" t="s">
        <v>262</v>
      </c>
      <c r="O47" s="122" t="s">
        <v>262</v>
      </c>
      <c r="P47" s="122" t="s">
        <v>262</v>
      </c>
      <c r="Q47" s="122" t="s">
        <v>262</v>
      </c>
      <c r="R47" s="122" t="s">
        <v>262</v>
      </c>
      <c r="S47" s="122" t="s">
        <v>262</v>
      </c>
      <c r="T47" s="122" t="s">
        <v>262</v>
      </c>
      <c r="U47" s="122" t="s">
        <v>262</v>
      </c>
      <c r="V47" s="122" t="s">
        <v>262</v>
      </c>
      <c r="W47" s="122" t="s">
        <v>262</v>
      </c>
      <c r="X47" s="122" t="s">
        <v>262</v>
      </c>
      <c r="Y47" s="122" t="s">
        <v>262</v>
      </c>
      <c r="Z47" s="122" t="s">
        <v>262</v>
      </c>
      <c r="AA47" s="122" t="s">
        <v>262</v>
      </c>
      <c r="AB47" s="122" t="str">
        <f t="shared" si="0"/>
        <v>нд</v>
      </c>
      <c r="AC47" s="122" t="str">
        <f t="shared" si="1"/>
        <v>нд</v>
      </c>
    </row>
    <row r="48" spans="1:29" ht="31.5" x14ac:dyDescent="0.25">
      <c r="A48" s="155" t="s">
        <v>91</v>
      </c>
      <c r="B48" s="31" t="s">
        <v>90</v>
      </c>
      <c r="C48" s="122" t="s">
        <v>262</v>
      </c>
      <c r="D48" s="122" t="s">
        <v>262</v>
      </c>
      <c r="E48" s="122" t="s">
        <v>262</v>
      </c>
      <c r="F48" s="122" t="s">
        <v>262</v>
      </c>
      <c r="G48" s="122" t="s">
        <v>262</v>
      </c>
      <c r="H48" s="122" t="s">
        <v>262</v>
      </c>
      <c r="I48" s="122" t="s">
        <v>262</v>
      </c>
      <c r="J48" s="122" t="s">
        <v>262</v>
      </c>
      <c r="K48" s="122" t="s">
        <v>262</v>
      </c>
      <c r="L48" s="122" t="s">
        <v>262</v>
      </c>
      <c r="M48" s="122" t="s">
        <v>262</v>
      </c>
      <c r="N48" s="122" t="s">
        <v>262</v>
      </c>
      <c r="O48" s="122" t="s">
        <v>262</v>
      </c>
      <c r="P48" s="122" t="s">
        <v>262</v>
      </c>
      <c r="Q48" s="122" t="s">
        <v>262</v>
      </c>
      <c r="R48" s="122" t="s">
        <v>262</v>
      </c>
      <c r="S48" s="122" t="s">
        <v>262</v>
      </c>
      <c r="T48" s="122" t="s">
        <v>262</v>
      </c>
      <c r="U48" s="122" t="s">
        <v>262</v>
      </c>
      <c r="V48" s="122" t="s">
        <v>262</v>
      </c>
      <c r="W48" s="122" t="s">
        <v>262</v>
      </c>
      <c r="X48" s="122" t="s">
        <v>262</v>
      </c>
      <c r="Y48" s="122" t="s">
        <v>262</v>
      </c>
      <c r="Z48" s="122" t="s">
        <v>262</v>
      </c>
      <c r="AA48" s="122" t="s">
        <v>262</v>
      </c>
      <c r="AB48" s="122" t="str">
        <f t="shared" si="0"/>
        <v>нд</v>
      </c>
      <c r="AC48" s="122" t="str">
        <f t="shared" si="1"/>
        <v>нд</v>
      </c>
    </row>
    <row r="49" spans="1:29" x14ac:dyDescent="0.25">
      <c r="A49" s="155" t="s">
        <v>89</v>
      </c>
      <c r="B49" s="31" t="s">
        <v>88</v>
      </c>
      <c r="C49" s="122" t="s">
        <v>262</v>
      </c>
      <c r="D49" s="122" t="s">
        <v>262</v>
      </c>
      <c r="E49" s="122" t="s">
        <v>262</v>
      </c>
      <c r="F49" s="122" t="s">
        <v>262</v>
      </c>
      <c r="G49" s="122" t="s">
        <v>262</v>
      </c>
      <c r="H49" s="122" t="s">
        <v>262</v>
      </c>
      <c r="I49" s="122" t="s">
        <v>262</v>
      </c>
      <c r="J49" s="122" t="s">
        <v>262</v>
      </c>
      <c r="K49" s="122" t="s">
        <v>262</v>
      </c>
      <c r="L49" s="122" t="s">
        <v>262</v>
      </c>
      <c r="M49" s="122" t="s">
        <v>262</v>
      </c>
      <c r="N49" s="122" t="s">
        <v>262</v>
      </c>
      <c r="O49" s="122" t="s">
        <v>262</v>
      </c>
      <c r="P49" s="122" t="s">
        <v>262</v>
      </c>
      <c r="Q49" s="122" t="s">
        <v>262</v>
      </c>
      <c r="R49" s="122" t="s">
        <v>262</v>
      </c>
      <c r="S49" s="122" t="s">
        <v>262</v>
      </c>
      <c r="T49" s="122" t="s">
        <v>262</v>
      </c>
      <c r="U49" s="122" t="s">
        <v>262</v>
      </c>
      <c r="V49" s="122" t="s">
        <v>262</v>
      </c>
      <c r="W49" s="122" t="s">
        <v>262</v>
      </c>
      <c r="X49" s="122" t="s">
        <v>262</v>
      </c>
      <c r="Y49" s="122" t="s">
        <v>262</v>
      </c>
      <c r="Z49" s="122" t="s">
        <v>262</v>
      </c>
      <c r="AA49" s="122" t="s">
        <v>262</v>
      </c>
      <c r="AB49" s="122" t="str">
        <f t="shared" si="0"/>
        <v>нд</v>
      </c>
      <c r="AC49" s="122" t="str">
        <f t="shared" si="1"/>
        <v>нд</v>
      </c>
    </row>
    <row r="50" spans="1:29" ht="18.75" x14ac:dyDescent="0.25">
      <c r="A50" s="155" t="s">
        <v>87</v>
      </c>
      <c r="B50" s="44" t="s">
        <v>86</v>
      </c>
      <c r="C50" s="122">
        <v>0</v>
      </c>
      <c r="D50" s="122">
        <v>0</v>
      </c>
      <c r="E50" s="122">
        <v>0</v>
      </c>
      <c r="F50" s="122">
        <v>0</v>
      </c>
      <c r="G50" s="122">
        <v>0</v>
      </c>
      <c r="H50" s="122">
        <v>0</v>
      </c>
      <c r="I50" s="122" t="s">
        <v>262</v>
      </c>
      <c r="J50" s="122">
        <v>0</v>
      </c>
      <c r="K50" s="122" t="s">
        <v>262</v>
      </c>
      <c r="L50" s="122">
        <v>0</v>
      </c>
      <c r="M50" s="122" t="s">
        <v>262</v>
      </c>
      <c r="N50" s="122">
        <v>0</v>
      </c>
      <c r="O50" s="122" t="s">
        <v>262</v>
      </c>
      <c r="P50" s="122">
        <v>0</v>
      </c>
      <c r="Q50" s="122" t="s">
        <v>262</v>
      </c>
      <c r="R50" s="122">
        <v>0</v>
      </c>
      <c r="S50" s="122" t="s">
        <v>262</v>
      </c>
      <c r="T50" s="122">
        <v>0</v>
      </c>
      <c r="U50" s="122" t="s">
        <v>262</v>
      </c>
      <c r="V50" s="122">
        <v>0</v>
      </c>
      <c r="W50" s="122" t="s">
        <v>262</v>
      </c>
      <c r="X50" s="122" t="s">
        <v>262</v>
      </c>
      <c r="Y50" s="122" t="s">
        <v>262</v>
      </c>
      <c r="Z50" s="122">
        <v>0</v>
      </c>
      <c r="AA50" s="122" t="s">
        <v>262</v>
      </c>
      <c r="AB50" s="122" t="str">
        <f t="shared" si="0"/>
        <v>нд</v>
      </c>
      <c r="AC50" s="122" t="str">
        <f t="shared" si="1"/>
        <v>нд</v>
      </c>
    </row>
    <row r="51" spans="1:29" ht="35.25" customHeight="1" x14ac:dyDescent="0.25">
      <c r="A51" s="152" t="s">
        <v>55</v>
      </c>
      <c r="B51" s="153" t="s">
        <v>85</v>
      </c>
      <c r="C51" s="154" t="s">
        <v>278</v>
      </c>
      <c r="D51" s="154" t="s">
        <v>278</v>
      </c>
      <c r="E51" s="154" t="s">
        <v>278</v>
      </c>
      <c r="F51" s="154" t="s">
        <v>278</v>
      </c>
      <c r="G51" s="154" t="s">
        <v>278</v>
      </c>
      <c r="H51" s="154" t="s">
        <v>278</v>
      </c>
      <c r="I51" s="154" t="s">
        <v>278</v>
      </c>
      <c r="J51" s="154" t="s">
        <v>278</v>
      </c>
      <c r="K51" s="154" t="s">
        <v>278</v>
      </c>
      <c r="L51" s="154" t="s">
        <v>278</v>
      </c>
      <c r="M51" s="154" t="s">
        <v>278</v>
      </c>
      <c r="N51" s="154" t="s">
        <v>278</v>
      </c>
      <c r="O51" s="154" t="s">
        <v>278</v>
      </c>
      <c r="P51" s="154" t="s">
        <v>278</v>
      </c>
      <c r="Q51" s="154" t="s">
        <v>278</v>
      </c>
      <c r="R51" s="154" t="s">
        <v>278</v>
      </c>
      <c r="S51" s="154" t="s">
        <v>278</v>
      </c>
      <c r="T51" s="154" t="s">
        <v>278</v>
      </c>
      <c r="U51" s="154" t="s">
        <v>278</v>
      </c>
      <c r="V51" s="154" t="s">
        <v>278</v>
      </c>
      <c r="W51" s="154" t="s">
        <v>278</v>
      </c>
      <c r="X51" s="154" t="s">
        <v>278</v>
      </c>
      <c r="Y51" s="154" t="s">
        <v>278</v>
      </c>
      <c r="Z51" s="154" t="s">
        <v>278</v>
      </c>
      <c r="AA51" s="154" t="s">
        <v>278</v>
      </c>
      <c r="AB51" s="154" t="str">
        <f t="shared" si="0"/>
        <v>нд</v>
      </c>
      <c r="AC51" s="154" t="str">
        <f t="shared" si="1"/>
        <v>нд</v>
      </c>
    </row>
    <row r="52" spans="1:29" x14ac:dyDescent="0.25">
      <c r="A52" s="155" t="s">
        <v>84</v>
      </c>
      <c r="B52" s="31" t="s">
        <v>83</v>
      </c>
      <c r="C52" s="122">
        <v>7.1472340000000001</v>
      </c>
      <c r="D52" s="122">
        <v>6.3892139999999999</v>
      </c>
      <c r="E52" s="122">
        <v>6.3892139999999999</v>
      </c>
      <c r="F52" s="122">
        <v>0</v>
      </c>
      <c r="G52" s="122">
        <v>0</v>
      </c>
      <c r="H52" s="122">
        <v>0</v>
      </c>
      <c r="I52" s="122" t="s">
        <v>262</v>
      </c>
      <c r="J52" s="122">
        <v>0</v>
      </c>
      <c r="K52" s="122" t="s">
        <v>262</v>
      </c>
      <c r="L52" s="122">
        <v>0</v>
      </c>
      <c r="M52" s="122" t="s">
        <v>262</v>
      </c>
      <c r="N52" s="122">
        <v>0</v>
      </c>
      <c r="O52" s="122" t="s">
        <v>262</v>
      </c>
      <c r="P52" s="122">
        <v>0.16189799999999999</v>
      </c>
      <c r="Q52" s="122" t="s">
        <v>271</v>
      </c>
      <c r="R52" s="122">
        <v>0</v>
      </c>
      <c r="S52" s="122" t="s">
        <v>262</v>
      </c>
      <c r="T52" s="122">
        <v>6.9853360000000002</v>
      </c>
      <c r="U52" s="122" t="s">
        <v>271</v>
      </c>
      <c r="V52" s="122">
        <v>6.3892139999999999</v>
      </c>
      <c r="W52" s="122" t="s">
        <v>271</v>
      </c>
      <c r="X52" s="122" t="s">
        <v>262</v>
      </c>
      <c r="Y52" s="122" t="s">
        <v>262</v>
      </c>
      <c r="Z52" s="122">
        <v>0</v>
      </c>
      <c r="AA52" s="122" t="s">
        <v>262</v>
      </c>
      <c r="AB52" s="122">
        <f t="shared" si="0"/>
        <v>7.1472340000000001</v>
      </c>
      <c r="AC52" s="122">
        <f t="shared" si="1"/>
        <v>6.3892139999999999</v>
      </c>
    </row>
    <row r="53" spans="1:29" x14ac:dyDescent="0.25">
      <c r="A53" s="155" t="s">
        <v>82</v>
      </c>
      <c r="B53" s="31" t="s">
        <v>76</v>
      </c>
      <c r="C53" s="122" t="s">
        <v>262</v>
      </c>
      <c r="D53" s="122" t="s">
        <v>262</v>
      </c>
      <c r="E53" s="122" t="s">
        <v>262</v>
      </c>
      <c r="F53" s="122" t="s">
        <v>262</v>
      </c>
      <c r="G53" s="122" t="s">
        <v>262</v>
      </c>
      <c r="H53" s="122" t="s">
        <v>262</v>
      </c>
      <c r="I53" s="122" t="s">
        <v>262</v>
      </c>
      <c r="J53" s="122" t="s">
        <v>262</v>
      </c>
      <c r="K53" s="122" t="s">
        <v>262</v>
      </c>
      <c r="L53" s="122" t="s">
        <v>262</v>
      </c>
      <c r="M53" s="122" t="s">
        <v>262</v>
      </c>
      <c r="N53" s="122" t="s">
        <v>262</v>
      </c>
      <c r="O53" s="122" t="s">
        <v>262</v>
      </c>
      <c r="P53" s="122" t="s">
        <v>262</v>
      </c>
      <c r="Q53" s="122" t="s">
        <v>262</v>
      </c>
      <c r="R53" s="122" t="s">
        <v>262</v>
      </c>
      <c r="S53" s="122" t="s">
        <v>262</v>
      </c>
      <c r="T53" s="122" t="s">
        <v>262</v>
      </c>
      <c r="U53" s="122" t="s">
        <v>262</v>
      </c>
      <c r="V53" s="122" t="s">
        <v>262</v>
      </c>
      <c r="W53" s="122" t="s">
        <v>262</v>
      </c>
      <c r="X53" s="122" t="s">
        <v>262</v>
      </c>
      <c r="Y53" s="122" t="s">
        <v>262</v>
      </c>
      <c r="Z53" s="122" t="s">
        <v>262</v>
      </c>
      <c r="AA53" s="122" t="s">
        <v>262</v>
      </c>
      <c r="AB53" s="122" t="str">
        <f t="shared" si="0"/>
        <v>нд</v>
      </c>
      <c r="AC53" s="122" t="str">
        <f t="shared" si="1"/>
        <v>нд</v>
      </c>
    </row>
    <row r="54" spans="1:29" x14ac:dyDescent="0.25">
      <c r="A54" s="155" t="s">
        <v>81</v>
      </c>
      <c r="B54" s="44" t="s">
        <v>75</v>
      </c>
      <c r="C54" s="122">
        <v>2</v>
      </c>
      <c r="D54" s="122">
        <v>2.5</v>
      </c>
      <c r="E54" s="122">
        <v>2.5</v>
      </c>
      <c r="F54" s="122">
        <v>0</v>
      </c>
      <c r="G54" s="122">
        <v>0</v>
      </c>
      <c r="H54" s="122">
        <v>0</v>
      </c>
      <c r="I54" s="122" t="s">
        <v>262</v>
      </c>
      <c r="J54" s="122">
        <v>0</v>
      </c>
      <c r="K54" s="122" t="s">
        <v>262</v>
      </c>
      <c r="L54" s="122">
        <v>0</v>
      </c>
      <c r="M54" s="122" t="s">
        <v>262</v>
      </c>
      <c r="N54" s="122">
        <v>0</v>
      </c>
      <c r="O54" s="122" t="s">
        <v>262</v>
      </c>
      <c r="P54" s="122">
        <v>1</v>
      </c>
      <c r="Q54" s="122" t="s">
        <v>271</v>
      </c>
      <c r="R54" s="122">
        <v>0</v>
      </c>
      <c r="S54" s="122" t="s">
        <v>262</v>
      </c>
      <c r="T54" s="122">
        <v>1</v>
      </c>
      <c r="U54" s="122" t="s">
        <v>271</v>
      </c>
      <c r="V54" s="122">
        <v>2.5</v>
      </c>
      <c r="W54" s="122" t="s">
        <v>271</v>
      </c>
      <c r="X54" s="122" t="s">
        <v>262</v>
      </c>
      <c r="Y54" s="122" t="s">
        <v>262</v>
      </c>
      <c r="Z54" s="122">
        <v>0</v>
      </c>
      <c r="AA54" s="122" t="s">
        <v>262</v>
      </c>
      <c r="AB54" s="122">
        <f t="shared" si="0"/>
        <v>2</v>
      </c>
      <c r="AC54" s="122">
        <f t="shared" si="1"/>
        <v>2.5</v>
      </c>
    </row>
    <row r="55" spans="1:29" x14ac:dyDescent="0.25">
      <c r="A55" s="155" t="s">
        <v>80</v>
      </c>
      <c r="B55" s="44" t="s">
        <v>74</v>
      </c>
      <c r="C55" s="122">
        <v>0</v>
      </c>
      <c r="D55" s="122">
        <v>0</v>
      </c>
      <c r="E55" s="122">
        <v>0</v>
      </c>
      <c r="F55" s="122">
        <v>0</v>
      </c>
      <c r="G55" s="122">
        <v>0</v>
      </c>
      <c r="H55" s="122">
        <v>0</v>
      </c>
      <c r="I55" s="122" t="s">
        <v>262</v>
      </c>
      <c r="J55" s="122">
        <v>0</v>
      </c>
      <c r="K55" s="122" t="s">
        <v>262</v>
      </c>
      <c r="L55" s="122">
        <v>0</v>
      </c>
      <c r="M55" s="122" t="s">
        <v>262</v>
      </c>
      <c r="N55" s="122">
        <v>0</v>
      </c>
      <c r="O55" s="122" t="s">
        <v>262</v>
      </c>
      <c r="P55" s="122">
        <v>0</v>
      </c>
      <c r="Q55" s="122" t="s">
        <v>262</v>
      </c>
      <c r="R55" s="122">
        <v>0</v>
      </c>
      <c r="S55" s="122" t="s">
        <v>262</v>
      </c>
      <c r="T55" s="122">
        <v>0</v>
      </c>
      <c r="U55" s="122" t="s">
        <v>262</v>
      </c>
      <c r="V55" s="122">
        <v>0</v>
      </c>
      <c r="W55" s="122" t="s">
        <v>262</v>
      </c>
      <c r="X55" s="122" t="s">
        <v>262</v>
      </c>
      <c r="Y55" s="122" t="s">
        <v>262</v>
      </c>
      <c r="Z55" s="122">
        <v>0</v>
      </c>
      <c r="AA55" s="122" t="s">
        <v>262</v>
      </c>
      <c r="AB55" s="122" t="str">
        <f t="shared" si="0"/>
        <v>нд</v>
      </c>
      <c r="AC55" s="122" t="str">
        <f t="shared" si="1"/>
        <v>нд</v>
      </c>
    </row>
    <row r="56" spans="1:29" x14ac:dyDescent="0.25">
      <c r="A56" s="155" t="s">
        <v>79</v>
      </c>
      <c r="B56" s="44" t="s">
        <v>73</v>
      </c>
      <c r="C56" s="122">
        <v>0</v>
      </c>
      <c r="D56" s="122">
        <v>0</v>
      </c>
      <c r="E56" s="122">
        <v>0</v>
      </c>
      <c r="F56" s="122">
        <v>0</v>
      </c>
      <c r="G56" s="122">
        <v>0</v>
      </c>
      <c r="H56" s="122">
        <v>0</v>
      </c>
      <c r="I56" s="122" t="s">
        <v>262</v>
      </c>
      <c r="J56" s="122">
        <v>0</v>
      </c>
      <c r="K56" s="122" t="s">
        <v>262</v>
      </c>
      <c r="L56" s="122">
        <v>0</v>
      </c>
      <c r="M56" s="122" t="s">
        <v>262</v>
      </c>
      <c r="N56" s="122">
        <v>0</v>
      </c>
      <c r="O56" s="122" t="s">
        <v>262</v>
      </c>
      <c r="P56" s="122">
        <v>0</v>
      </c>
      <c r="Q56" s="122" t="s">
        <v>262</v>
      </c>
      <c r="R56" s="122">
        <v>0</v>
      </c>
      <c r="S56" s="122" t="s">
        <v>262</v>
      </c>
      <c r="T56" s="122">
        <v>0</v>
      </c>
      <c r="U56" s="122" t="s">
        <v>262</v>
      </c>
      <c r="V56" s="122">
        <v>0</v>
      </c>
      <c r="W56" s="122" t="s">
        <v>262</v>
      </c>
      <c r="X56" s="122" t="s">
        <v>262</v>
      </c>
      <c r="Y56" s="122" t="s">
        <v>262</v>
      </c>
      <c r="Z56" s="122">
        <v>0</v>
      </c>
      <c r="AA56" s="122" t="s">
        <v>262</v>
      </c>
      <c r="AB56" s="122" t="str">
        <f t="shared" si="0"/>
        <v>нд</v>
      </c>
      <c r="AC56" s="122" t="str">
        <f t="shared" si="1"/>
        <v>нд</v>
      </c>
    </row>
    <row r="57" spans="1:29" ht="18.75" x14ac:dyDescent="0.25">
      <c r="A57" s="155" t="s">
        <v>78</v>
      </c>
      <c r="B57" s="44" t="s">
        <v>72</v>
      </c>
      <c r="C57" s="122">
        <v>0</v>
      </c>
      <c r="D57" s="122">
        <v>0</v>
      </c>
      <c r="E57" s="122">
        <v>0</v>
      </c>
      <c r="F57" s="122">
        <v>0</v>
      </c>
      <c r="G57" s="122">
        <v>0</v>
      </c>
      <c r="H57" s="122">
        <v>0</v>
      </c>
      <c r="I57" s="122" t="s">
        <v>262</v>
      </c>
      <c r="J57" s="122">
        <v>0</v>
      </c>
      <c r="K57" s="122" t="s">
        <v>262</v>
      </c>
      <c r="L57" s="122">
        <v>0</v>
      </c>
      <c r="M57" s="122" t="s">
        <v>262</v>
      </c>
      <c r="N57" s="122">
        <v>0</v>
      </c>
      <c r="O57" s="122" t="s">
        <v>262</v>
      </c>
      <c r="P57" s="122">
        <v>0</v>
      </c>
      <c r="Q57" s="122" t="s">
        <v>262</v>
      </c>
      <c r="R57" s="122">
        <v>0</v>
      </c>
      <c r="S57" s="122" t="s">
        <v>262</v>
      </c>
      <c r="T57" s="122">
        <v>0</v>
      </c>
      <c r="U57" s="122" t="s">
        <v>262</v>
      </c>
      <c r="V57" s="122">
        <v>0</v>
      </c>
      <c r="W57" s="122" t="s">
        <v>262</v>
      </c>
      <c r="X57" s="122" t="s">
        <v>262</v>
      </c>
      <c r="Y57" s="122" t="s">
        <v>262</v>
      </c>
      <c r="Z57" s="122">
        <v>0</v>
      </c>
      <c r="AA57" s="122" t="s">
        <v>262</v>
      </c>
      <c r="AB57" s="122" t="str">
        <f t="shared" si="0"/>
        <v>нд</v>
      </c>
      <c r="AC57" s="122" t="str">
        <f t="shared" si="1"/>
        <v>нд</v>
      </c>
    </row>
    <row r="58" spans="1:29" ht="36.75" customHeight="1" x14ac:dyDescent="0.25">
      <c r="A58" s="152" t="s">
        <v>54</v>
      </c>
      <c r="B58" s="153" t="s">
        <v>174</v>
      </c>
      <c r="C58" s="154" t="s">
        <v>262</v>
      </c>
      <c r="D58" s="154" t="s">
        <v>262</v>
      </c>
      <c r="E58" s="154" t="s">
        <v>262</v>
      </c>
      <c r="F58" s="154" t="s">
        <v>262</v>
      </c>
      <c r="G58" s="154" t="s">
        <v>262</v>
      </c>
      <c r="H58" s="154" t="s">
        <v>262</v>
      </c>
      <c r="I58" s="154" t="s">
        <v>262</v>
      </c>
      <c r="J58" s="154" t="s">
        <v>262</v>
      </c>
      <c r="K58" s="154" t="s">
        <v>262</v>
      </c>
      <c r="L58" s="154" t="s">
        <v>262</v>
      </c>
      <c r="M58" s="154" t="s">
        <v>262</v>
      </c>
      <c r="N58" s="154" t="s">
        <v>262</v>
      </c>
      <c r="O58" s="154" t="s">
        <v>262</v>
      </c>
      <c r="P58" s="154" t="s">
        <v>262</v>
      </c>
      <c r="Q58" s="154" t="s">
        <v>262</v>
      </c>
      <c r="R58" s="154" t="s">
        <v>262</v>
      </c>
      <c r="S58" s="154" t="s">
        <v>262</v>
      </c>
      <c r="T58" s="154" t="s">
        <v>262</v>
      </c>
      <c r="U58" s="154" t="s">
        <v>262</v>
      </c>
      <c r="V58" s="154" t="s">
        <v>262</v>
      </c>
      <c r="W58" s="154" t="s">
        <v>262</v>
      </c>
      <c r="X58" s="154" t="s">
        <v>262</v>
      </c>
      <c r="Y58" s="154" t="s">
        <v>262</v>
      </c>
      <c r="Z58" s="154" t="s">
        <v>262</v>
      </c>
      <c r="AA58" s="154" t="s">
        <v>262</v>
      </c>
      <c r="AB58" s="154" t="str">
        <f t="shared" si="0"/>
        <v>нд</v>
      </c>
      <c r="AC58" s="154" t="str">
        <f t="shared" si="1"/>
        <v>нд</v>
      </c>
    </row>
    <row r="59" spans="1:29" ht="32.25" customHeight="1" x14ac:dyDescent="0.25">
      <c r="A59" s="152" t="s">
        <v>52</v>
      </c>
      <c r="B59" s="153" t="s">
        <v>77</v>
      </c>
      <c r="C59" s="154">
        <v>0</v>
      </c>
      <c r="D59" s="154">
        <v>0</v>
      </c>
      <c r="E59" s="154">
        <v>0</v>
      </c>
      <c r="F59" s="154">
        <v>0</v>
      </c>
      <c r="G59" s="154">
        <v>0</v>
      </c>
      <c r="H59" s="154">
        <v>0</v>
      </c>
      <c r="I59" s="154" t="s">
        <v>262</v>
      </c>
      <c r="J59" s="154">
        <v>0</v>
      </c>
      <c r="K59" s="154" t="s">
        <v>262</v>
      </c>
      <c r="L59" s="154">
        <v>0</v>
      </c>
      <c r="M59" s="154" t="s">
        <v>262</v>
      </c>
      <c r="N59" s="154">
        <v>0</v>
      </c>
      <c r="O59" s="154" t="s">
        <v>262</v>
      </c>
      <c r="P59" s="154">
        <v>0</v>
      </c>
      <c r="Q59" s="154" t="s">
        <v>262</v>
      </c>
      <c r="R59" s="154">
        <v>0</v>
      </c>
      <c r="S59" s="154" t="s">
        <v>262</v>
      </c>
      <c r="T59" s="154">
        <v>0</v>
      </c>
      <c r="U59" s="154" t="s">
        <v>262</v>
      </c>
      <c r="V59" s="154">
        <v>0</v>
      </c>
      <c r="W59" s="154" t="s">
        <v>262</v>
      </c>
      <c r="X59" s="154" t="s">
        <v>262</v>
      </c>
      <c r="Y59" s="154" t="s">
        <v>262</v>
      </c>
      <c r="Z59" s="154">
        <v>0</v>
      </c>
      <c r="AA59" s="154" t="s">
        <v>262</v>
      </c>
      <c r="AB59" s="154" t="str">
        <f t="shared" si="0"/>
        <v>нд</v>
      </c>
      <c r="AC59" s="154" t="str">
        <f t="shared" si="1"/>
        <v>нд</v>
      </c>
    </row>
    <row r="60" spans="1:29" x14ac:dyDescent="0.25">
      <c r="A60" s="155" t="s">
        <v>168</v>
      </c>
      <c r="B60" s="45" t="s">
        <v>98</v>
      </c>
      <c r="C60" s="122" t="s">
        <v>262</v>
      </c>
      <c r="D60" s="122" t="s">
        <v>262</v>
      </c>
      <c r="E60" s="122" t="s">
        <v>262</v>
      </c>
      <c r="F60" s="122" t="s">
        <v>262</v>
      </c>
      <c r="G60" s="122" t="s">
        <v>262</v>
      </c>
      <c r="H60" s="122" t="s">
        <v>262</v>
      </c>
      <c r="I60" s="122" t="s">
        <v>262</v>
      </c>
      <c r="J60" s="122" t="s">
        <v>262</v>
      </c>
      <c r="K60" s="122" t="s">
        <v>262</v>
      </c>
      <c r="L60" s="122" t="s">
        <v>262</v>
      </c>
      <c r="M60" s="122" t="s">
        <v>262</v>
      </c>
      <c r="N60" s="122" t="s">
        <v>262</v>
      </c>
      <c r="O60" s="122" t="s">
        <v>262</v>
      </c>
      <c r="P60" s="122" t="s">
        <v>262</v>
      </c>
      <c r="Q60" s="122" t="s">
        <v>262</v>
      </c>
      <c r="R60" s="122" t="s">
        <v>262</v>
      </c>
      <c r="S60" s="122" t="s">
        <v>262</v>
      </c>
      <c r="T60" s="122" t="s">
        <v>262</v>
      </c>
      <c r="U60" s="122" t="s">
        <v>262</v>
      </c>
      <c r="V60" s="122" t="s">
        <v>262</v>
      </c>
      <c r="W60" s="122" t="s">
        <v>262</v>
      </c>
      <c r="X60" s="122" t="s">
        <v>262</v>
      </c>
      <c r="Y60" s="122" t="s">
        <v>262</v>
      </c>
      <c r="Z60" s="122" t="s">
        <v>262</v>
      </c>
      <c r="AA60" s="122" t="s">
        <v>262</v>
      </c>
      <c r="AB60" s="122" t="str">
        <f t="shared" si="0"/>
        <v>нд</v>
      </c>
      <c r="AC60" s="122" t="str">
        <f t="shared" si="1"/>
        <v>нд</v>
      </c>
    </row>
    <row r="61" spans="1:29" x14ac:dyDescent="0.25">
      <c r="A61" s="155" t="s">
        <v>169</v>
      </c>
      <c r="B61" s="45" t="s">
        <v>96</v>
      </c>
      <c r="C61" s="122">
        <v>0</v>
      </c>
      <c r="D61" s="122">
        <v>0</v>
      </c>
      <c r="E61" s="122">
        <v>0</v>
      </c>
      <c r="F61" s="122">
        <v>0</v>
      </c>
      <c r="G61" s="122">
        <v>0</v>
      </c>
      <c r="H61" s="122">
        <v>0</v>
      </c>
      <c r="I61" s="122" t="s">
        <v>262</v>
      </c>
      <c r="J61" s="122">
        <v>0</v>
      </c>
      <c r="K61" s="122" t="s">
        <v>262</v>
      </c>
      <c r="L61" s="122">
        <v>0</v>
      </c>
      <c r="M61" s="122" t="s">
        <v>262</v>
      </c>
      <c r="N61" s="122">
        <v>0</v>
      </c>
      <c r="O61" s="122" t="s">
        <v>262</v>
      </c>
      <c r="P61" s="122">
        <v>0</v>
      </c>
      <c r="Q61" s="122" t="s">
        <v>262</v>
      </c>
      <c r="R61" s="122">
        <v>0</v>
      </c>
      <c r="S61" s="122" t="s">
        <v>262</v>
      </c>
      <c r="T61" s="122">
        <v>0</v>
      </c>
      <c r="U61" s="122" t="s">
        <v>262</v>
      </c>
      <c r="V61" s="122">
        <v>0</v>
      </c>
      <c r="W61" s="122" t="s">
        <v>262</v>
      </c>
      <c r="X61" s="122" t="s">
        <v>262</v>
      </c>
      <c r="Y61" s="122" t="s">
        <v>262</v>
      </c>
      <c r="Z61" s="122">
        <v>0</v>
      </c>
      <c r="AA61" s="122" t="s">
        <v>262</v>
      </c>
      <c r="AB61" s="122" t="str">
        <f t="shared" si="0"/>
        <v>нд</v>
      </c>
      <c r="AC61" s="122" t="str">
        <f t="shared" si="1"/>
        <v>нд</v>
      </c>
    </row>
    <row r="62" spans="1:29" x14ac:dyDescent="0.25">
      <c r="A62" s="155" t="s">
        <v>170</v>
      </c>
      <c r="B62" s="45" t="s">
        <v>94</v>
      </c>
      <c r="C62" s="122">
        <v>0</v>
      </c>
      <c r="D62" s="122">
        <v>0</v>
      </c>
      <c r="E62" s="122">
        <v>0</v>
      </c>
      <c r="F62" s="122">
        <v>0</v>
      </c>
      <c r="G62" s="122">
        <v>0</v>
      </c>
      <c r="H62" s="122">
        <v>0</v>
      </c>
      <c r="I62" s="122" t="s">
        <v>262</v>
      </c>
      <c r="J62" s="122">
        <v>0</v>
      </c>
      <c r="K62" s="122" t="s">
        <v>262</v>
      </c>
      <c r="L62" s="122">
        <v>0</v>
      </c>
      <c r="M62" s="122" t="s">
        <v>262</v>
      </c>
      <c r="N62" s="122">
        <v>0</v>
      </c>
      <c r="O62" s="122" t="s">
        <v>262</v>
      </c>
      <c r="P62" s="122">
        <v>0</v>
      </c>
      <c r="Q62" s="122" t="s">
        <v>262</v>
      </c>
      <c r="R62" s="122">
        <v>0</v>
      </c>
      <c r="S62" s="122" t="s">
        <v>262</v>
      </c>
      <c r="T62" s="122">
        <v>0</v>
      </c>
      <c r="U62" s="122" t="s">
        <v>262</v>
      </c>
      <c r="V62" s="122">
        <v>0</v>
      </c>
      <c r="W62" s="122" t="s">
        <v>262</v>
      </c>
      <c r="X62" s="122" t="s">
        <v>262</v>
      </c>
      <c r="Y62" s="122" t="s">
        <v>262</v>
      </c>
      <c r="Z62" s="122">
        <v>0</v>
      </c>
      <c r="AA62" s="122" t="s">
        <v>262</v>
      </c>
      <c r="AB62" s="122" t="str">
        <f t="shared" si="0"/>
        <v>нд</v>
      </c>
      <c r="AC62" s="122" t="str">
        <f t="shared" si="1"/>
        <v>нд</v>
      </c>
    </row>
    <row r="63" spans="1:29" x14ac:dyDescent="0.25">
      <c r="A63" s="155" t="s">
        <v>171</v>
      </c>
      <c r="B63" s="45" t="s">
        <v>173</v>
      </c>
      <c r="C63" s="122">
        <v>0</v>
      </c>
      <c r="D63" s="122">
        <v>0</v>
      </c>
      <c r="E63" s="122">
        <v>0</v>
      </c>
      <c r="F63" s="122">
        <v>0</v>
      </c>
      <c r="G63" s="122">
        <v>0</v>
      </c>
      <c r="H63" s="122">
        <v>0</v>
      </c>
      <c r="I63" s="122" t="s">
        <v>262</v>
      </c>
      <c r="J63" s="122">
        <v>0</v>
      </c>
      <c r="K63" s="122" t="s">
        <v>262</v>
      </c>
      <c r="L63" s="122">
        <v>0</v>
      </c>
      <c r="M63" s="122" t="s">
        <v>262</v>
      </c>
      <c r="N63" s="122">
        <v>0</v>
      </c>
      <c r="O63" s="122" t="s">
        <v>262</v>
      </c>
      <c r="P63" s="122">
        <v>0</v>
      </c>
      <c r="Q63" s="122" t="s">
        <v>262</v>
      </c>
      <c r="R63" s="122">
        <v>0</v>
      </c>
      <c r="S63" s="122" t="s">
        <v>262</v>
      </c>
      <c r="T63" s="122">
        <v>0</v>
      </c>
      <c r="U63" s="122" t="s">
        <v>262</v>
      </c>
      <c r="V63" s="122">
        <v>0</v>
      </c>
      <c r="W63" s="122" t="s">
        <v>262</v>
      </c>
      <c r="X63" s="122" t="s">
        <v>262</v>
      </c>
      <c r="Y63" s="122" t="s">
        <v>262</v>
      </c>
      <c r="Z63" s="122">
        <v>0</v>
      </c>
      <c r="AA63" s="122" t="s">
        <v>262</v>
      </c>
      <c r="AB63" s="122" t="str">
        <f t="shared" si="0"/>
        <v>нд</v>
      </c>
      <c r="AC63" s="122" t="str">
        <f t="shared" si="1"/>
        <v>нд</v>
      </c>
    </row>
    <row r="64" spans="1:29" ht="19.5" thickBot="1" x14ac:dyDescent="0.3">
      <c r="A64" s="157" t="s">
        <v>172</v>
      </c>
      <c r="B64" s="158" t="s">
        <v>72</v>
      </c>
      <c r="C64" s="159">
        <v>0</v>
      </c>
      <c r="D64" s="159">
        <v>0</v>
      </c>
      <c r="E64" s="159">
        <v>0</v>
      </c>
      <c r="F64" s="159">
        <v>0</v>
      </c>
      <c r="G64" s="159">
        <v>0</v>
      </c>
      <c r="H64" s="159">
        <v>0</v>
      </c>
      <c r="I64" s="159" t="s">
        <v>262</v>
      </c>
      <c r="J64" s="159">
        <v>0</v>
      </c>
      <c r="K64" s="159" t="s">
        <v>262</v>
      </c>
      <c r="L64" s="159">
        <v>0</v>
      </c>
      <c r="M64" s="159" t="s">
        <v>262</v>
      </c>
      <c r="N64" s="159">
        <v>0</v>
      </c>
      <c r="O64" s="159" t="s">
        <v>262</v>
      </c>
      <c r="P64" s="159">
        <v>0</v>
      </c>
      <c r="Q64" s="159" t="s">
        <v>262</v>
      </c>
      <c r="R64" s="159">
        <v>0</v>
      </c>
      <c r="S64" s="159" t="s">
        <v>262</v>
      </c>
      <c r="T64" s="159">
        <v>0</v>
      </c>
      <c r="U64" s="159" t="s">
        <v>262</v>
      </c>
      <c r="V64" s="159">
        <v>0</v>
      </c>
      <c r="W64" s="159" t="s">
        <v>262</v>
      </c>
      <c r="X64" s="159" t="s">
        <v>262</v>
      </c>
      <c r="Y64" s="159" t="s">
        <v>262</v>
      </c>
      <c r="Z64" s="159">
        <v>0</v>
      </c>
      <c r="AA64" s="159" t="s">
        <v>262</v>
      </c>
      <c r="AB64" s="159" t="str">
        <f t="shared" si="0"/>
        <v>нд</v>
      </c>
      <c r="AC64" s="159"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309"/>
      <c r="C66" s="309"/>
      <c r="D66" s="309"/>
      <c r="E66" s="309"/>
      <c r="F66" s="309"/>
      <c r="G66" s="309"/>
      <c r="H66" s="309"/>
      <c r="I66" s="309"/>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310"/>
      <c r="C68" s="310"/>
      <c r="D68" s="310"/>
      <c r="E68" s="310"/>
      <c r="F68" s="310"/>
      <c r="G68" s="310"/>
      <c r="H68" s="310"/>
      <c r="I68" s="310"/>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309"/>
      <c r="C70" s="309"/>
      <c r="D70" s="309"/>
      <c r="E70" s="309"/>
      <c r="F70" s="309"/>
      <c r="G70" s="309"/>
      <c r="H70" s="309"/>
      <c r="I70" s="309"/>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309"/>
      <c r="C72" s="309"/>
      <c r="D72" s="309"/>
      <c r="E72" s="309"/>
      <c r="F72" s="309"/>
      <c r="G72" s="309"/>
      <c r="H72" s="309"/>
      <c r="I72" s="309"/>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310"/>
      <c r="C73" s="310"/>
      <c r="D73" s="310"/>
      <c r="E73" s="310"/>
      <c r="F73" s="310"/>
      <c r="G73" s="310"/>
      <c r="H73" s="310"/>
      <c r="I73" s="310"/>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309"/>
      <c r="C74" s="309"/>
      <c r="D74" s="309"/>
      <c r="E74" s="309"/>
      <c r="F74" s="309"/>
      <c r="G74" s="309"/>
      <c r="H74" s="309"/>
      <c r="I74" s="309"/>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307"/>
      <c r="C75" s="307"/>
      <c r="D75" s="307"/>
      <c r="E75" s="307"/>
      <c r="F75" s="307"/>
      <c r="G75" s="307"/>
      <c r="H75" s="307"/>
      <c r="I75" s="307"/>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308"/>
      <c r="C77" s="308"/>
      <c r="D77" s="308"/>
      <c r="E77" s="308"/>
      <c r="F77" s="308"/>
      <c r="G77" s="308"/>
      <c r="H77" s="308"/>
      <c r="I77" s="308"/>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Z7" zoomScale="80" zoomScaleNormal="80" zoomScaleSheetLayoutView="85" workbookViewId="0">
      <pane ySplit="19" topLeftCell="A26" activePane="bottomLeft" state="frozen"/>
      <selection activeCell="A7" sqref="A7"/>
      <selection pane="bottomLeft" activeCell="Z26" sqref="Z26"/>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4" width="14.140625" style="63" customWidth="1"/>
    <col min="15"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18.7109375" style="63" customWidth="1"/>
    <col min="24" max="25" width="10.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4" width="9.7109375" style="63" customWidth="1"/>
    <col min="35" max="35" width="11.2851562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49" t="str">
        <f>T1Year</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52" t="s">
        <v>5</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s="17" customFormat="1"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s="17" customFormat="1" ht="15.75" x14ac:dyDescent="0.25">
      <c r="A9" s="246" t="str">
        <f>T1Filial</f>
        <v>Акционерное общество "Тульские городские электрические сети"</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s="17" customFormat="1" x14ac:dyDescent="0.25">
      <c r="A10" s="350" t="s">
        <v>4</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s="17" customFormat="1"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s="17" customFormat="1" ht="15.75" x14ac:dyDescent="0.25">
      <c r="A12" s="246" t="str">
        <f>T1Code</f>
        <v>К_40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s="17" customFormat="1" x14ac:dyDescent="0.25">
      <c r="A13" s="350" t="s">
        <v>3</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s="17" customFormat="1" ht="15.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s="17" customFormat="1" ht="15.75" x14ac:dyDescent="0.25">
      <c r="A15" s="246" t="str">
        <f>T1Titul</f>
        <v>Реконструкция ТП 6/0,4 кВ №693 ф.15-А ПС 110/10/6 кВ Перекоп с заменой силовых трансформаторов (0,63 на 1,25 МВА), ячеек 6 кВ с ВВ (2 шт), панелей 0,4 кВ (13 шт) для Техприсоединения УФНС по Тульской области договор №37-20 от 19.02.20 (свыше 670 кВ, трансформаторная мощность 2,5 МВА, прирост 1,24 МВА)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s="17" customFormat="1" x14ac:dyDescent="0.25">
      <c r="A16" s="350" t="s">
        <v>2</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s="17" customFormat="1"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s="17" customForma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s="17" customFormat="1"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9"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19" customFormat="1" ht="15.75" x14ac:dyDescent="0.25">
      <c r="A21" s="336" t="s">
        <v>246</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9" customFormat="1" ht="15.75" x14ac:dyDescent="0.25">
      <c r="A22" s="329" t="s">
        <v>48</v>
      </c>
      <c r="B22" s="338" t="s">
        <v>20</v>
      </c>
      <c r="C22" s="329" t="s">
        <v>47</v>
      </c>
      <c r="D22" s="329" t="s">
        <v>46</v>
      </c>
      <c r="E22" s="341" t="s">
        <v>252</v>
      </c>
      <c r="F22" s="342"/>
      <c r="G22" s="342"/>
      <c r="H22" s="342"/>
      <c r="I22" s="342"/>
      <c r="J22" s="342"/>
      <c r="K22" s="342"/>
      <c r="L22" s="343"/>
      <c r="M22" s="329" t="s">
        <v>45</v>
      </c>
      <c r="N22" s="329" t="s">
        <v>44</v>
      </c>
      <c r="O22" s="329" t="s">
        <v>43</v>
      </c>
      <c r="P22" s="324" t="s">
        <v>177</v>
      </c>
      <c r="Q22" s="324" t="s">
        <v>42</v>
      </c>
      <c r="R22" s="324" t="s">
        <v>41</v>
      </c>
      <c r="S22" s="324" t="s">
        <v>40</v>
      </c>
      <c r="T22" s="324"/>
      <c r="U22" s="344" t="s">
        <v>39</v>
      </c>
      <c r="V22" s="344" t="s">
        <v>38</v>
      </c>
      <c r="W22" s="324" t="s">
        <v>37</v>
      </c>
      <c r="X22" s="324" t="s">
        <v>36</v>
      </c>
      <c r="Y22" s="324" t="s">
        <v>35</v>
      </c>
      <c r="Z22" s="331" t="s">
        <v>34</v>
      </c>
      <c r="AA22" s="324" t="s">
        <v>33</v>
      </c>
      <c r="AB22" s="324" t="s">
        <v>32</v>
      </c>
      <c r="AC22" s="324" t="s">
        <v>31</v>
      </c>
      <c r="AD22" s="324" t="s">
        <v>30</v>
      </c>
      <c r="AE22" s="324" t="s">
        <v>29</v>
      </c>
      <c r="AF22" s="324" t="s">
        <v>28</v>
      </c>
      <c r="AG22" s="324"/>
      <c r="AH22" s="324"/>
      <c r="AI22" s="324"/>
      <c r="AJ22" s="324"/>
      <c r="AK22" s="324"/>
      <c r="AL22" s="324" t="s">
        <v>27</v>
      </c>
      <c r="AM22" s="324"/>
      <c r="AN22" s="324"/>
      <c r="AO22" s="324"/>
      <c r="AP22" s="324" t="s">
        <v>26</v>
      </c>
      <c r="AQ22" s="324"/>
      <c r="AR22" s="324" t="s">
        <v>25</v>
      </c>
      <c r="AS22" s="324" t="s">
        <v>24</v>
      </c>
      <c r="AT22" s="324" t="s">
        <v>23</v>
      </c>
      <c r="AU22" s="324" t="s">
        <v>22</v>
      </c>
      <c r="AV22" s="332" t="s">
        <v>21</v>
      </c>
    </row>
    <row r="23" spans="1:48" s="19" customFormat="1" ht="15.75" x14ac:dyDescent="0.25">
      <c r="A23" s="337"/>
      <c r="B23" s="339"/>
      <c r="C23" s="337"/>
      <c r="D23" s="337"/>
      <c r="E23" s="334" t="s">
        <v>19</v>
      </c>
      <c r="F23" s="325" t="s">
        <v>76</v>
      </c>
      <c r="G23" s="325" t="s">
        <v>75</v>
      </c>
      <c r="H23" s="325" t="s">
        <v>74</v>
      </c>
      <c r="I23" s="327" t="s">
        <v>184</v>
      </c>
      <c r="J23" s="327" t="s">
        <v>185</v>
      </c>
      <c r="K23" s="327" t="s">
        <v>186</v>
      </c>
      <c r="L23" s="325" t="s">
        <v>71</v>
      </c>
      <c r="M23" s="337"/>
      <c r="N23" s="337"/>
      <c r="O23" s="337"/>
      <c r="P23" s="324"/>
      <c r="Q23" s="324"/>
      <c r="R23" s="324"/>
      <c r="S23" s="329" t="s">
        <v>0</v>
      </c>
      <c r="T23" s="329" t="s">
        <v>7</v>
      </c>
      <c r="U23" s="344"/>
      <c r="V23" s="344"/>
      <c r="W23" s="324"/>
      <c r="X23" s="324"/>
      <c r="Y23" s="324"/>
      <c r="Z23" s="324"/>
      <c r="AA23" s="324"/>
      <c r="AB23" s="324"/>
      <c r="AC23" s="324"/>
      <c r="AD23" s="324"/>
      <c r="AE23" s="324"/>
      <c r="AF23" s="324" t="s">
        <v>18</v>
      </c>
      <c r="AG23" s="324"/>
      <c r="AH23" s="324" t="s">
        <v>17</v>
      </c>
      <c r="AI23" s="324"/>
      <c r="AJ23" s="329" t="s">
        <v>16</v>
      </c>
      <c r="AK23" s="329" t="s">
        <v>15</v>
      </c>
      <c r="AL23" s="329" t="s">
        <v>14</v>
      </c>
      <c r="AM23" s="329" t="s">
        <v>13</v>
      </c>
      <c r="AN23" s="329" t="s">
        <v>12</v>
      </c>
      <c r="AO23" s="329" t="s">
        <v>11</v>
      </c>
      <c r="AP23" s="329" t="s">
        <v>10</v>
      </c>
      <c r="AQ23" s="345" t="s">
        <v>7</v>
      </c>
      <c r="AR23" s="324"/>
      <c r="AS23" s="324"/>
      <c r="AT23" s="324"/>
      <c r="AU23" s="324"/>
      <c r="AV23" s="333"/>
    </row>
    <row r="24" spans="1:48" s="19" customFormat="1" ht="47.25" x14ac:dyDescent="0.25">
      <c r="A24" s="330"/>
      <c r="B24" s="340"/>
      <c r="C24" s="330"/>
      <c r="D24" s="330"/>
      <c r="E24" s="335"/>
      <c r="F24" s="326"/>
      <c r="G24" s="326"/>
      <c r="H24" s="326"/>
      <c r="I24" s="328"/>
      <c r="J24" s="328"/>
      <c r="K24" s="328"/>
      <c r="L24" s="326"/>
      <c r="M24" s="330"/>
      <c r="N24" s="330"/>
      <c r="O24" s="330"/>
      <c r="P24" s="324"/>
      <c r="Q24" s="324"/>
      <c r="R24" s="324"/>
      <c r="S24" s="330"/>
      <c r="T24" s="330"/>
      <c r="U24" s="344"/>
      <c r="V24" s="344"/>
      <c r="W24" s="324"/>
      <c r="X24" s="324"/>
      <c r="Y24" s="324"/>
      <c r="Z24" s="324"/>
      <c r="AA24" s="324"/>
      <c r="AB24" s="324"/>
      <c r="AC24" s="324"/>
      <c r="AD24" s="324"/>
      <c r="AE24" s="324"/>
      <c r="AF24" s="61" t="s">
        <v>9</v>
      </c>
      <c r="AG24" s="61" t="s">
        <v>8</v>
      </c>
      <c r="AH24" s="61" t="s">
        <v>0</v>
      </c>
      <c r="AI24" s="61" t="s">
        <v>7</v>
      </c>
      <c r="AJ24" s="330"/>
      <c r="AK24" s="330"/>
      <c r="AL24" s="330"/>
      <c r="AM24" s="330"/>
      <c r="AN24" s="330"/>
      <c r="AO24" s="330"/>
      <c r="AP24" s="330"/>
      <c r="AQ24" s="346"/>
      <c r="AR24" s="324"/>
      <c r="AS24" s="324"/>
      <c r="AT24" s="324"/>
      <c r="AU24" s="324"/>
      <c r="AV24" s="333"/>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ht="192" x14ac:dyDescent="0.25">
      <c r="A26" s="166">
        <v>1</v>
      </c>
      <c r="B26" s="166" t="s">
        <v>273</v>
      </c>
      <c r="C26" s="166" t="s">
        <v>285</v>
      </c>
      <c r="D26" s="166">
        <v>2021</v>
      </c>
      <c r="E26" s="166"/>
      <c r="F26" s="166" t="s">
        <v>262</v>
      </c>
      <c r="G26" s="166">
        <v>2.5</v>
      </c>
      <c r="H26" s="166"/>
      <c r="I26" s="166"/>
      <c r="J26" s="166"/>
      <c r="K26" s="166"/>
      <c r="L26" s="166"/>
      <c r="M26" s="166" t="s">
        <v>469</v>
      </c>
      <c r="N26" s="166" t="s">
        <v>480</v>
      </c>
      <c r="O26" s="227" t="s">
        <v>472</v>
      </c>
      <c r="P26" s="166">
        <v>312.93799999999999</v>
      </c>
      <c r="Q26" s="166" t="s">
        <v>473</v>
      </c>
      <c r="R26" s="166">
        <v>312.93799999999999</v>
      </c>
      <c r="S26" s="166" t="s">
        <v>479</v>
      </c>
      <c r="T26" s="166" t="s">
        <v>479</v>
      </c>
      <c r="U26" s="166">
        <v>1</v>
      </c>
      <c r="V26" s="166">
        <v>1</v>
      </c>
      <c r="W26" s="166" t="s">
        <v>481</v>
      </c>
      <c r="X26" s="166">
        <v>259.94499999999999</v>
      </c>
      <c r="Y26" s="166"/>
      <c r="Z26" s="166">
        <v>0</v>
      </c>
      <c r="AA26" s="166"/>
      <c r="AB26" s="166">
        <v>259.94499999999999</v>
      </c>
      <c r="AC26" s="166" t="s">
        <v>481</v>
      </c>
      <c r="AD26" s="166">
        <v>311.93400000000003</v>
      </c>
      <c r="AE26" s="166">
        <v>311.93400000000003</v>
      </c>
      <c r="AF26" s="166" t="s">
        <v>482</v>
      </c>
      <c r="AG26" s="166" t="s">
        <v>483</v>
      </c>
      <c r="AH26" s="166"/>
      <c r="AI26" s="232">
        <v>43903</v>
      </c>
      <c r="AJ26" s="232">
        <v>43917</v>
      </c>
      <c r="AK26" s="232">
        <v>43917</v>
      </c>
      <c r="AL26" s="166"/>
      <c r="AM26" s="166"/>
      <c r="AN26" s="166"/>
      <c r="AO26" s="166"/>
      <c r="AP26" s="166"/>
      <c r="AQ26" s="232">
        <v>43929</v>
      </c>
      <c r="AR26" s="232"/>
      <c r="AS26" s="232">
        <v>43929</v>
      </c>
      <c r="AT26" s="232">
        <v>44046</v>
      </c>
      <c r="AU26" s="166"/>
      <c r="AV26" s="166"/>
    </row>
    <row r="27" spans="1:48" ht="225" x14ac:dyDescent="0.25">
      <c r="A27" s="166">
        <v>2</v>
      </c>
      <c r="B27" s="166" t="s">
        <v>273</v>
      </c>
      <c r="C27" s="166" t="s">
        <v>285</v>
      </c>
      <c r="D27" s="166">
        <v>2021</v>
      </c>
      <c r="E27" s="166"/>
      <c r="F27" s="166" t="s">
        <v>262</v>
      </c>
      <c r="G27" s="166">
        <v>2.5</v>
      </c>
      <c r="H27"/>
      <c r="I27"/>
      <c r="J27"/>
      <c r="K27"/>
      <c r="L27"/>
      <c r="M27" t="s">
        <v>470</v>
      </c>
      <c r="N27" s="226" t="s">
        <v>471</v>
      </c>
      <c r="O27" s="227" t="s">
        <v>472</v>
      </c>
      <c r="P27" s="228">
        <v>8073.2860000000001</v>
      </c>
      <c r="Q27" s="226" t="s">
        <v>473</v>
      </c>
      <c r="R27" s="228">
        <v>8073.2860000000001</v>
      </c>
      <c r="S27" s="229" t="s">
        <v>474</v>
      </c>
      <c r="T27" s="229" t="s">
        <v>474</v>
      </c>
      <c r="U27">
        <v>2</v>
      </c>
      <c r="V27">
        <v>2</v>
      </c>
      <c r="W27" s="226" t="s">
        <v>475</v>
      </c>
      <c r="X27" s="230" t="s">
        <v>476</v>
      </c>
      <c r="Y27"/>
      <c r="Z27">
        <v>0</v>
      </c>
      <c r="AA27"/>
      <c r="AB27"/>
      <c r="AC27" t="s">
        <v>477</v>
      </c>
      <c r="AD27">
        <v>9581.4259999999995</v>
      </c>
      <c r="AE27">
        <v>9581.4259999999995</v>
      </c>
      <c r="AF27" s="227">
        <v>32109974818</v>
      </c>
      <c r="AG27" s="229" t="s">
        <v>478</v>
      </c>
      <c r="AH27"/>
      <c r="AI27" s="231">
        <v>44236</v>
      </c>
      <c r="AJ27" s="231">
        <v>44315</v>
      </c>
      <c r="AK27" s="231">
        <v>44371</v>
      </c>
      <c r="AL27"/>
      <c r="AM27"/>
      <c r="AN27"/>
      <c r="AO27"/>
      <c r="AP27"/>
      <c r="AQ27" s="231">
        <v>44384</v>
      </c>
      <c r="AR27"/>
      <c r="AS27" s="231">
        <v>44384</v>
      </c>
      <c r="AT27" s="231">
        <v>44497</v>
      </c>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zoomScale="90" zoomScaleNormal="90" zoomScaleSheetLayoutView="90" workbookViewId="0">
      <selection activeCell="B23" sqref="B23"/>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279</v>
      </c>
    </row>
    <row r="4" spans="1:27" x14ac:dyDescent="0.25">
      <c r="A4" s="72"/>
      <c r="B4" s="69"/>
      <c r="P4" s="69"/>
      <c r="Q4" s="69"/>
      <c r="R4" s="69"/>
      <c r="S4" s="69"/>
      <c r="T4" s="69"/>
      <c r="U4" s="69"/>
      <c r="V4" s="69"/>
      <c r="W4" s="69"/>
      <c r="X4" s="69"/>
      <c r="Y4" s="69"/>
      <c r="Z4" s="69"/>
      <c r="AA4" s="69"/>
    </row>
    <row r="5" spans="1:27" ht="18.75" x14ac:dyDescent="0.3">
      <c r="A5" s="357" t="str">
        <f>T1Year</f>
        <v>Год раскрытия информации: 2022 год</v>
      </c>
      <c r="B5" s="357"/>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58" t="s">
        <v>5</v>
      </c>
      <c r="B7" s="358"/>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59" t="str">
        <f>T1Filial</f>
        <v>Акционерное общество "Тульские городские электрические сети"</v>
      </c>
      <c r="B9" s="359"/>
      <c r="P9" s="69"/>
      <c r="Q9" s="69"/>
      <c r="R9" s="69"/>
      <c r="S9" s="69"/>
      <c r="T9" s="69"/>
      <c r="U9" s="69"/>
      <c r="V9" s="69"/>
      <c r="W9" s="69"/>
      <c r="X9" s="69"/>
      <c r="Y9" s="69"/>
      <c r="Z9" s="69"/>
      <c r="AA9" s="69"/>
    </row>
    <row r="10" spans="1:27" x14ac:dyDescent="0.25">
      <c r="A10" s="355" t="s">
        <v>4</v>
      </c>
      <c r="B10" s="355"/>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59" t="str">
        <f>T1Code</f>
        <v>К_40</v>
      </c>
      <c r="B12" s="359"/>
      <c r="P12" s="69"/>
      <c r="Q12" s="69"/>
      <c r="R12" s="69"/>
      <c r="S12" s="69"/>
      <c r="T12" s="69"/>
      <c r="U12" s="69"/>
      <c r="V12" s="69"/>
      <c r="W12" s="69"/>
      <c r="X12" s="69"/>
      <c r="Y12" s="69"/>
      <c r="Z12" s="69"/>
      <c r="AA12" s="69"/>
    </row>
    <row r="13" spans="1:27" x14ac:dyDescent="0.25">
      <c r="A13" s="355" t="s">
        <v>3</v>
      </c>
      <c r="B13" s="355"/>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54" t="str">
        <f>T1Titul</f>
        <v>Реконструкция ТП 6/0,4 кВ №693 ф.15-А ПС 110/10/6 кВ Перекоп с заменой силовых трансформаторов (0,63 на 1,25 МВА), ячеек 6 кВ с ВВ (2 шт), панелей 0,4 кВ (13 шт) для Техприсоединения УФНС по Тульской области договор №37-20 от 19.02.20 (свыше 670 кВ, трансформаторная мощность 2,5 МВА, прирост 1,24 МВА)</v>
      </c>
      <c r="B15" s="354"/>
      <c r="P15" s="69"/>
      <c r="Q15" s="69"/>
      <c r="R15" s="69"/>
      <c r="S15" s="69"/>
      <c r="T15" s="69"/>
      <c r="U15" s="69"/>
      <c r="V15" s="69"/>
      <c r="W15" s="69"/>
      <c r="X15" s="69"/>
      <c r="Y15" s="69"/>
      <c r="Z15" s="69"/>
      <c r="AA15" s="69"/>
    </row>
    <row r="16" spans="1:27" x14ac:dyDescent="0.25">
      <c r="A16" s="355" t="s">
        <v>2</v>
      </c>
      <c r="B16" s="355"/>
      <c r="P16" s="69"/>
      <c r="Q16" s="69"/>
      <c r="R16" s="69"/>
      <c r="S16" s="69"/>
      <c r="T16" s="69"/>
      <c r="U16" s="69"/>
      <c r="V16" s="69"/>
      <c r="W16" s="69"/>
      <c r="X16" s="69"/>
      <c r="Y16" s="69"/>
      <c r="Z16" s="69"/>
      <c r="AA16" s="69"/>
    </row>
    <row r="17" spans="1:2" x14ac:dyDescent="0.25">
      <c r="B17" s="76"/>
    </row>
    <row r="18" spans="1:2" ht="33.75" customHeight="1" x14ac:dyDescent="0.25">
      <c r="A18" s="356" t="s">
        <v>280</v>
      </c>
      <c r="B18" s="317"/>
    </row>
    <row r="19" spans="1:2" x14ac:dyDescent="0.25">
      <c r="B19" s="77"/>
    </row>
    <row r="20" spans="1:2" ht="16.5" thickBot="1" x14ac:dyDescent="0.3">
      <c r="B20" s="78"/>
    </row>
    <row r="21" spans="1:2" ht="48.75" customHeight="1" thickBot="1" x14ac:dyDescent="0.3">
      <c r="A21" s="79" t="s">
        <v>281</v>
      </c>
      <c r="B21" s="80" t="str">
        <f>T1Titul</f>
        <v>Реконструкция ТП 6/0,4 кВ №693 ф.15-А ПС 110/10/6 кВ Перекоп с заменой силовых трансформаторов (0,63 на 1,25 МВА), ячеек 6 кВ с ВВ (2 шт), панелей 0,4 кВ (13 шт) для Техприсоединения УФНС по Тульской области договор №37-20 от 19.02.20 (свыше 670 кВ, трансформаторная мощность 2,5 МВА, прирост 1,24 МВА)</v>
      </c>
    </row>
    <row r="22" spans="1:2" ht="16.5" thickBot="1" x14ac:dyDescent="0.3">
      <c r="A22" s="79" t="s">
        <v>282</v>
      </c>
      <c r="B22" t="s">
        <v>283</v>
      </c>
    </row>
    <row r="23" spans="1:2" ht="16.5" thickBot="1" x14ac:dyDescent="0.3">
      <c r="A23" s="81" t="s">
        <v>284</v>
      </c>
      <c r="B23" s="82" t="s">
        <v>285</v>
      </c>
    </row>
    <row r="24" spans="1:2" ht="16.5" thickBot="1" x14ac:dyDescent="0.3">
      <c r="A24" s="81" t="s">
        <v>286</v>
      </c>
      <c r="B24" s="83" t="s">
        <v>287</v>
      </c>
    </row>
    <row r="25" spans="1:2" ht="16.5" thickBot="1" x14ac:dyDescent="0.3">
      <c r="A25" s="84" t="s">
        <v>288</v>
      </c>
      <c r="B25" s="83">
        <v>2021</v>
      </c>
    </row>
    <row r="26" spans="1:2" ht="16.5" thickBot="1" x14ac:dyDescent="0.3">
      <c r="A26" s="85" t="s">
        <v>289</v>
      </c>
      <c r="B26" s="86" t="s">
        <v>290</v>
      </c>
    </row>
    <row r="27" spans="1:2" ht="23.25" customHeight="1" thickBot="1" x14ac:dyDescent="0.3">
      <c r="A27" s="87" t="s">
        <v>291</v>
      </c>
      <c r="B27" s="83">
        <v>7.6670567999999992</v>
      </c>
    </row>
    <row r="28" spans="1:2" ht="16.5" thickBot="1" x14ac:dyDescent="0.3">
      <c r="A28" s="88" t="s">
        <v>292</v>
      </c>
      <c r="B28" s="89" t="s">
        <v>278</v>
      </c>
    </row>
    <row r="29" spans="1:2" ht="29.25" thickBot="1" x14ac:dyDescent="0.3">
      <c r="A29" s="90" t="s">
        <v>294</v>
      </c>
      <c r="B29" s="91">
        <v>7.6340000000000003</v>
      </c>
    </row>
    <row r="30" spans="1:2" ht="29.25" thickBot="1" x14ac:dyDescent="0.3">
      <c r="A30" s="90" t="s">
        <v>295</v>
      </c>
      <c r="B30" s="92">
        <v>0</v>
      </c>
    </row>
    <row r="31" spans="1:2" ht="16.5" thickBot="1" x14ac:dyDescent="0.3">
      <c r="A31" s="93" t="s">
        <v>296</v>
      </c>
      <c r="B31" s="93"/>
    </row>
    <row r="32" spans="1:2" ht="29.25" thickBot="1" x14ac:dyDescent="0.3">
      <c r="A32" s="90" t="s">
        <v>297</v>
      </c>
      <c r="B32" s="93"/>
    </row>
    <row r="33" spans="1:2" ht="16.5" thickBot="1" x14ac:dyDescent="0.3">
      <c r="A33" s="93" t="s">
        <v>298</v>
      </c>
      <c r="B33" s="93">
        <v>0</v>
      </c>
    </row>
    <row r="34" spans="1:2" ht="16.5" thickBot="1" x14ac:dyDescent="0.3">
      <c r="A34" s="93" t="s">
        <v>299</v>
      </c>
      <c r="B34" s="116">
        <f>IFERROR(T8R33/T8R27,"-")</f>
        <v>0</v>
      </c>
    </row>
    <row r="35" spans="1:2" ht="16.5" thickBot="1" x14ac:dyDescent="0.3">
      <c r="A35" s="93" t="s">
        <v>300</v>
      </c>
      <c r="B35" s="93">
        <v>0</v>
      </c>
    </row>
    <row r="36" spans="1:2" ht="16.5" thickBot="1" x14ac:dyDescent="0.3">
      <c r="A36" s="93" t="s">
        <v>301</v>
      </c>
      <c r="B36" s="93">
        <v>0</v>
      </c>
    </row>
    <row r="37" spans="1:2" ht="29.25" thickBot="1" x14ac:dyDescent="0.3">
      <c r="A37" s="90" t="s">
        <v>302</v>
      </c>
      <c r="B37" s="93"/>
    </row>
    <row r="38" spans="1:2" ht="16.5" thickBot="1" x14ac:dyDescent="0.3">
      <c r="A38" s="93" t="s">
        <v>298</v>
      </c>
      <c r="B38" s="93">
        <v>0</v>
      </c>
    </row>
    <row r="39" spans="1:2" ht="16.5" thickBot="1" x14ac:dyDescent="0.3">
      <c r="A39" s="93" t="s">
        <v>299</v>
      </c>
      <c r="B39" s="116">
        <f>IFERROR(T8R38/T8R27,"-")</f>
        <v>0</v>
      </c>
    </row>
    <row r="40" spans="1:2" ht="16.5" thickBot="1" x14ac:dyDescent="0.3">
      <c r="A40" s="93" t="s">
        <v>300</v>
      </c>
      <c r="B40" s="93">
        <v>0</v>
      </c>
    </row>
    <row r="41" spans="1:2" ht="16.5" thickBot="1" x14ac:dyDescent="0.3">
      <c r="A41" s="93" t="s">
        <v>301</v>
      </c>
      <c r="B41" s="93">
        <v>0</v>
      </c>
    </row>
    <row r="42" spans="1:2" ht="29.25" thickBot="1" x14ac:dyDescent="0.3">
      <c r="A42" s="90" t="s">
        <v>303</v>
      </c>
      <c r="B42" s="93"/>
    </row>
    <row r="43" spans="1:2" ht="16.5" thickBot="1" x14ac:dyDescent="0.3">
      <c r="A43" s="93" t="s">
        <v>298</v>
      </c>
      <c r="B43" s="93">
        <v>0</v>
      </c>
    </row>
    <row r="44" spans="1:2" ht="16.5" thickBot="1" x14ac:dyDescent="0.3">
      <c r="A44" s="93" t="s">
        <v>299</v>
      </c>
      <c r="B44" s="116">
        <f>IFERROR(T8R43/T8R27,"-")</f>
        <v>0</v>
      </c>
    </row>
    <row r="45" spans="1:2" ht="16.5" thickBot="1" x14ac:dyDescent="0.3">
      <c r="A45" s="93" t="s">
        <v>300</v>
      </c>
      <c r="B45" s="93">
        <v>0</v>
      </c>
    </row>
    <row r="46" spans="1:2" ht="16.5" thickBot="1" x14ac:dyDescent="0.3">
      <c r="A46" s="93" t="s">
        <v>301</v>
      </c>
      <c r="B46" s="93">
        <v>0</v>
      </c>
    </row>
    <row r="47" spans="1:2" ht="29.25" thickBot="1" x14ac:dyDescent="0.3">
      <c r="A47" s="94" t="s">
        <v>304</v>
      </c>
      <c r="B47" s="117">
        <f>IFERROR(T8R30/T1C24,"-")</f>
        <v>0</v>
      </c>
    </row>
    <row r="48" spans="1:2" ht="16.5" thickBot="1" x14ac:dyDescent="0.3">
      <c r="A48" s="96" t="s">
        <v>296</v>
      </c>
      <c r="B48" s="95"/>
    </row>
    <row r="49" spans="1:2" ht="16.5" thickBot="1" x14ac:dyDescent="0.3">
      <c r="A49" s="96" t="s">
        <v>305</v>
      </c>
      <c r="B49" s="117">
        <v>0</v>
      </c>
    </row>
    <row r="50" spans="1:2" ht="16.5" thickBot="1" x14ac:dyDescent="0.3">
      <c r="A50" s="96" t="s">
        <v>306</v>
      </c>
      <c r="B50" s="117">
        <v>0</v>
      </c>
    </row>
    <row r="51" spans="1:2" ht="16.5" thickBot="1" x14ac:dyDescent="0.3">
      <c r="A51" s="96" t="s">
        <v>307</v>
      </c>
      <c r="B51" s="117">
        <v>0</v>
      </c>
    </row>
    <row r="52" spans="1:2" ht="16.5" thickBot="1" x14ac:dyDescent="0.3">
      <c r="A52" s="97" t="s">
        <v>308</v>
      </c>
      <c r="B52" s="118">
        <f>IFERROR(T8R53/T1C24,"-")</f>
        <v>0</v>
      </c>
    </row>
    <row r="53" spans="1:2" ht="16.5" thickBot="1" x14ac:dyDescent="0.3">
      <c r="A53" s="97" t="s">
        <v>309</v>
      </c>
      <c r="B53" s="98">
        <v>0</v>
      </c>
    </row>
    <row r="54" spans="1:2" ht="16.5" thickBot="1" x14ac:dyDescent="0.3">
      <c r="A54" s="97" t="s">
        <v>310</v>
      </c>
      <c r="B54" s="118">
        <f>IFERROR(T8R55/T1C25,"-")</f>
        <v>0</v>
      </c>
    </row>
    <row r="55" spans="1:2" ht="16.5" thickBot="1" x14ac:dyDescent="0.3">
      <c r="A55" s="99" t="s">
        <v>311</v>
      </c>
      <c r="B55" s="100">
        <v>0</v>
      </c>
    </row>
    <row r="56" spans="1:2" ht="15.75" customHeight="1" x14ac:dyDescent="0.25">
      <c r="A56" s="94" t="s">
        <v>312</v>
      </c>
      <c r="B56" s="101"/>
    </row>
    <row r="57" spans="1:2" x14ac:dyDescent="0.25">
      <c r="A57" s="102" t="s">
        <v>313</v>
      </c>
      <c r="B57" s="103"/>
    </row>
    <row r="58" spans="1:2" x14ac:dyDescent="0.25">
      <c r="A58" s="102" t="s">
        <v>314</v>
      </c>
      <c r="B58" s="103" t="s">
        <v>278</v>
      </c>
    </row>
    <row r="59" spans="1:2" x14ac:dyDescent="0.25">
      <c r="A59" s="102" t="s">
        <v>316</v>
      </c>
      <c r="B59" s="103"/>
    </row>
    <row r="60" spans="1:2" x14ac:dyDescent="0.25">
      <c r="A60" s="102" t="s">
        <v>317</v>
      </c>
      <c r="B60" s="103"/>
    </row>
    <row r="61" spans="1:2" ht="16.5" thickBot="1" x14ac:dyDescent="0.3">
      <c r="A61" s="104" t="s">
        <v>318</v>
      </c>
      <c r="B61" s="105"/>
    </row>
    <row r="62" spans="1:2" ht="30.75" thickBot="1" x14ac:dyDescent="0.3">
      <c r="A62" s="96" t="s">
        <v>319</v>
      </c>
      <c r="B62" s="106" t="s">
        <v>268</v>
      </c>
    </row>
    <row r="63" spans="1:2" ht="29.25" thickBot="1" x14ac:dyDescent="0.3">
      <c r="A63" s="97" t="s">
        <v>320</v>
      </c>
      <c r="B63" s="106" t="str">
        <f>IF(OR(ISNUMBER(T8R65),ISNUMBER(T8R66)),SUM(T8R65,T8R66),IF(AND(T8R65="не требуется",T8R66="не требуется"),"не требуется",""))</f>
        <v/>
      </c>
    </row>
    <row r="64" spans="1:2" ht="16.5" thickBot="1" x14ac:dyDescent="0.3">
      <c r="A64" s="96" t="s">
        <v>296</v>
      </c>
      <c r="B64" s="107"/>
    </row>
    <row r="65" spans="1:2" ht="16.5" thickBot="1" x14ac:dyDescent="0.3">
      <c r="A65" s="96" t="s">
        <v>321</v>
      </c>
      <c r="B65" s="106"/>
    </row>
    <row r="66" spans="1:2" ht="16.5" thickBot="1" x14ac:dyDescent="0.3">
      <c r="A66" s="96" t="s">
        <v>322</v>
      </c>
      <c r="B66" s="107"/>
    </row>
    <row r="67" spans="1:2" ht="16.5" thickBot="1" x14ac:dyDescent="0.3">
      <c r="A67" s="108" t="s">
        <v>323</v>
      </c>
      <c r="B67" s="101" t="s">
        <v>278</v>
      </c>
    </row>
    <row r="68" spans="1:2" ht="16.5" thickBot="1" x14ac:dyDescent="0.3">
      <c r="A68" s="97" t="s">
        <v>325</v>
      </c>
      <c r="B68" s="98"/>
    </row>
    <row r="69" spans="1:2" ht="16.5" thickBot="1" x14ac:dyDescent="0.3">
      <c r="A69" s="102" t="s">
        <v>326</v>
      </c>
      <c r="B69" s="109"/>
    </row>
    <row r="70" spans="1:2" ht="16.5" thickBot="1" x14ac:dyDescent="0.3">
      <c r="A70" s="102" t="s">
        <v>327</v>
      </c>
      <c r="B70" s="109"/>
    </row>
    <row r="71" spans="1:2" ht="16.5" thickBot="1" x14ac:dyDescent="0.3">
      <c r="A71" s="102" t="s">
        <v>328</v>
      </c>
      <c r="B71" s="109"/>
    </row>
    <row r="72" spans="1:2" ht="29.25" thickBot="1" x14ac:dyDescent="0.3">
      <c r="A72" s="110" t="s">
        <v>329</v>
      </c>
      <c r="B72" s="107" t="s">
        <v>330</v>
      </c>
    </row>
    <row r="73" spans="1:2" ht="28.5" customHeight="1" x14ac:dyDescent="0.25">
      <c r="A73" s="94" t="s">
        <v>331</v>
      </c>
      <c r="B73" s="96"/>
    </row>
    <row r="74" spans="1:2" x14ac:dyDescent="0.25">
      <c r="A74" s="102" t="s">
        <v>333</v>
      </c>
      <c r="B74" s="102" t="s">
        <v>332</v>
      </c>
    </row>
    <row r="75" spans="1:2" x14ac:dyDescent="0.25">
      <c r="A75" s="102" t="s">
        <v>334</v>
      </c>
      <c r="B75" s="102"/>
    </row>
    <row r="76" spans="1:2" x14ac:dyDescent="0.25">
      <c r="A76" s="102" t="s">
        <v>335</v>
      </c>
      <c r="B76" s="102"/>
    </row>
    <row r="77" spans="1:2" x14ac:dyDescent="0.25">
      <c r="A77" s="102" t="s">
        <v>336</v>
      </c>
      <c r="B77" s="102"/>
    </row>
    <row r="78" spans="1:2" ht="16.5" thickBot="1" x14ac:dyDescent="0.3">
      <c r="A78" s="111" t="s">
        <v>337</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2022-08-16T10:59:04Z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